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Sent\"/>
    </mc:Choice>
  </mc:AlternateContent>
  <xr:revisionPtr revIDLastSave="0" documentId="13_ncr:1_{DA1A4B8B-A393-495E-9036-A1BD5038BB9F}" xr6:coauthVersionLast="46" xr6:coauthVersionMax="46" xr10:uidLastSave="{00000000-0000-0000-0000-000000000000}"/>
  <bookViews>
    <workbookView xWindow="-120" yWindow="-120" windowWidth="29040" windowHeight="17640" xr2:uid="{00000000-000D-0000-FFFF-FFFF00000000}"/>
  </bookViews>
  <sheets>
    <sheet name="UE Test Functions" sheetId="1" r:id="rId1"/>
    <sheet name="Deliverables" sheetId="3" r:id="rId2"/>
    <sheet name="Status to overall report" sheetId="5" r:id="rId3"/>
  </sheets>
  <definedNames>
    <definedName name="_xlnm._FilterDatabase" localSheetId="0" hidden="1">'UE Test Functions'!$A$26:$V$39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25" i="1" l="1" a="1"/>
  <c r="U25" i="1" s="1"/>
  <c r="S25" i="1" a="1"/>
  <c r="S25" i="1" s="1"/>
  <c r="Q25" i="1" a="1"/>
  <c r="Q25" i="1" s="1"/>
  <c r="O25" i="1" a="1"/>
  <c r="O25" i="1" s="1"/>
  <c r="M25" i="1" a="1"/>
  <c r="M25" i="1" s="1"/>
  <c r="BT6" i="5" a="1"/>
  <c r="BT6" i="5" s="1"/>
  <c r="BS6" i="5" a="1"/>
  <c r="BS6" i="5" s="1"/>
  <c r="BR6" i="5" a="1"/>
  <c r="BR6" i="5" s="1"/>
  <c r="BQ6" i="5" a="1"/>
  <c r="BQ6" i="5" s="1"/>
  <c r="BP6" i="5" a="1"/>
  <c r="BP6" i="5" s="1"/>
  <c r="BO6" i="5" a="1"/>
  <c r="BO6" i="5" s="1"/>
  <c r="BN6" i="5" a="1"/>
  <c r="BN6" i="5" s="1"/>
  <c r="BM6" i="5" a="1"/>
  <c r="BM6" i="5" s="1"/>
  <c r="BL6" i="5" a="1"/>
  <c r="BL6" i="5" s="1"/>
  <c r="BK6" i="5" a="1"/>
  <c r="BK6" i="5" s="1"/>
  <c r="BJ6" i="5" a="1"/>
  <c r="BJ6" i="5" s="1"/>
  <c r="BI6" i="5" a="1"/>
  <c r="BI6" i="5" s="1"/>
  <c r="BH6" i="5" a="1"/>
  <c r="BH6" i="5" s="1"/>
  <c r="BG6" i="5" a="1"/>
  <c r="BG6" i="5" s="1"/>
  <c r="BE6" i="5" a="1"/>
  <c r="BE6" i="5" s="1"/>
  <c r="BB6" i="5" a="1"/>
  <c r="BB6" i="5" s="1"/>
  <c r="BA6" i="5" a="1"/>
  <c r="BA6" i="5" s="1"/>
  <c r="AZ6" i="5" a="1"/>
  <c r="AZ6" i="5" s="1"/>
  <c r="AY6" i="5" a="1"/>
  <c r="AY6" i="5" s="1"/>
  <c r="AX6" i="5" a="1"/>
  <c r="AX6" i="5" s="1"/>
  <c r="AW6" i="5" a="1"/>
  <c r="AW6" i="5" s="1"/>
  <c r="AV6" i="5" a="1"/>
  <c r="AV6" i="5" s="1"/>
  <c r="AU6" i="5" a="1"/>
  <c r="AU6" i="5" s="1"/>
  <c r="AT6" i="5" a="1"/>
  <c r="AT6" i="5" s="1"/>
  <c r="AS6" i="5" a="1"/>
  <c r="AS6" i="5" s="1"/>
  <c r="AR6" i="5" a="1"/>
  <c r="AR6" i="5" s="1"/>
  <c r="AQ6" i="5" a="1"/>
  <c r="AQ6" i="5" s="1"/>
  <c r="AP6" i="5" a="1"/>
  <c r="AP6" i="5" s="1"/>
  <c r="AO6" i="5" a="1"/>
  <c r="AO6" i="5" s="1"/>
  <c r="AN6" i="5" a="1"/>
  <c r="AN6" i="5" s="1"/>
  <c r="AI6" i="5"/>
  <c r="AH6" i="5"/>
  <c r="AG6" i="5"/>
  <c r="AF6" i="5"/>
  <c r="AE6" i="5"/>
  <c r="AD6" i="5"/>
  <c r="AC6" i="5"/>
  <c r="AI4" i="5"/>
  <c r="AH4" i="5"/>
  <c r="AG4" i="5"/>
  <c r="AF4" i="5"/>
  <c r="AE4" i="5"/>
  <c r="AD4" i="5"/>
  <c r="AC4" i="5"/>
  <c r="Q6" i="5"/>
  <c r="H6" i="5"/>
  <c r="F6" i="5"/>
  <c r="U24" i="1" a="1"/>
  <c r="U24" i="1" s="1"/>
  <c r="S24" i="1" a="1"/>
  <c r="S24" i="1" s="1"/>
  <c r="Q24" i="1" a="1"/>
  <c r="Q24" i="1" s="1"/>
  <c r="O24" i="1" a="1"/>
  <c r="O24" i="1" s="1"/>
  <c r="M24" i="1" a="1"/>
  <c r="M24" i="1" s="1"/>
  <c r="Q4" i="5"/>
  <c r="P6" i="5"/>
  <c r="O6" i="5"/>
  <c r="N6" i="5"/>
  <c r="M6" i="5"/>
  <c r="L6" i="5"/>
  <c r="K6" i="5"/>
  <c r="P4" i="5"/>
  <c r="O4" i="5"/>
  <c r="N4" i="5"/>
  <c r="M4" i="5"/>
  <c r="L4" i="5"/>
  <c r="K4" i="5"/>
  <c r="G28" i="1"/>
  <c r="U23" i="1" a="1"/>
  <c r="U23" i="1" s="1"/>
  <c r="S23" i="1" a="1"/>
  <c r="S23" i="1" s="1"/>
  <c r="Q23" i="1" a="1"/>
  <c r="Q23" i="1" s="1"/>
  <c r="O23" i="1" a="1"/>
  <c r="O23" i="1" s="1"/>
  <c r="M23" i="1" a="1"/>
  <c r="M23" i="1" s="1"/>
  <c r="U22" i="1"/>
  <c r="U22" i="1" a="1"/>
  <c r="S22" i="1" a="1"/>
  <c r="S22" i="1" s="1"/>
  <c r="Q22" i="1" a="1"/>
  <c r="Q22" i="1" s="1"/>
  <c r="O22" i="1" a="1"/>
  <c r="O22" i="1" s="1"/>
  <c r="M22" i="1" a="1"/>
  <c r="M22" i="1" s="1"/>
  <c r="U21" i="1" a="1"/>
  <c r="U21" i="1" s="1"/>
  <c r="S21" i="1" a="1"/>
  <c r="S21" i="1" s="1"/>
  <c r="Q21" i="1" a="1"/>
  <c r="Q21" i="1" s="1"/>
  <c r="O21" i="1" a="1"/>
  <c r="O21" i="1" s="1"/>
  <c r="M21" i="1" a="1"/>
  <c r="M21" i="1" s="1"/>
  <c r="U20" i="1" a="1"/>
  <c r="U20" i="1" s="1"/>
  <c r="S20" i="1" a="1"/>
  <c r="S20" i="1" s="1"/>
  <c r="Q20" i="1" a="1"/>
  <c r="Q20" i="1" s="1"/>
  <c r="O20" i="1" a="1"/>
  <c r="O20" i="1" s="1"/>
  <c r="M20" i="1" a="1"/>
  <c r="M20" i="1" s="1"/>
  <c r="U19" i="1" a="1"/>
  <c r="U19" i="1" s="1"/>
  <c r="S19" i="1" a="1"/>
  <c r="S19" i="1" s="1"/>
  <c r="Q19" i="1" a="1"/>
  <c r="Q19" i="1" s="1"/>
  <c r="O19" i="1" a="1"/>
  <c r="O19" i="1" s="1"/>
  <c r="M19" i="1" a="1"/>
  <c r="M19" i="1" s="1"/>
  <c r="U18" i="1" a="1"/>
  <c r="U18" i="1" s="1"/>
  <c r="S18" i="1" a="1"/>
  <c r="S18" i="1" s="1"/>
  <c r="Q18" i="1" a="1"/>
  <c r="Q18" i="1" s="1"/>
  <c r="O18" i="1" a="1"/>
  <c r="O18" i="1" s="1"/>
  <c r="M18" i="1" a="1"/>
  <c r="M18" i="1" s="1"/>
  <c r="AB4" i="5" l="1"/>
  <c r="AA4" i="5"/>
  <c r="U17" i="1"/>
  <c r="S17" i="1"/>
  <c r="Q17" i="1"/>
  <c r="AB6" i="5" s="1"/>
  <c r="O17" i="1"/>
  <c r="M17" i="1"/>
  <c r="U16" i="1"/>
  <c r="S16" i="1"/>
  <c r="Q16" i="1"/>
  <c r="AA6" i="5" s="1"/>
  <c r="O16" i="1"/>
  <c r="M16" i="1"/>
  <c r="I6" i="5" s="1"/>
  <c r="U15" i="1"/>
  <c r="S15" i="1"/>
  <c r="Q15" i="1"/>
  <c r="Z6" i="5" s="1"/>
  <c r="O15" i="1"/>
  <c r="M15" i="1"/>
  <c r="J4" i="5"/>
  <c r="I4" i="5"/>
  <c r="H4" i="5"/>
  <c r="K36" i="1"/>
  <c r="G36" i="1"/>
  <c r="X4" i="5"/>
  <c r="W4" i="5"/>
  <c r="E4" i="5"/>
  <c r="D4" i="5"/>
  <c r="U14" i="1"/>
  <c r="S14" i="1"/>
  <c r="Q14" i="1"/>
  <c r="Y6" i="5" s="1"/>
  <c r="O14" i="1"/>
  <c r="M14" i="1"/>
  <c r="G6" i="5" s="1"/>
  <c r="K35" i="1"/>
  <c r="Y4" i="5"/>
  <c r="G4" i="5"/>
  <c r="U4" i="5"/>
  <c r="U13" i="1"/>
  <c r="S13" i="1"/>
  <c r="Q13" i="1"/>
  <c r="X6" i="5" s="1"/>
  <c r="O13" i="1"/>
  <c r="M13" i="1"/>
  <c r="K34" i="1"/>
  <c r="G34" i="1"/>
  <c r="G35" i="1"/>
  <c r="G33" i="1"/>
  <c r="K32" i="1"/>
  <c r="G32" i="1"/>
  <c r="Z4" i="5"/>
  <c r="U12" i="1"/>
  <c r="S12" i="1"/>
  <c r="Q12" i="1"/>
  <c r="W6" i="5" s="1"/>
  <c r="O12" i="1"/>
  <c r="M12" i="1"/>
  <c r="E6" i="5" s="1"/>
  <c r="K33" i="1"/>
  <c r="BX6" i="5"/>
  <c r="BW6" i="5"/>
  <c r="BV6" i="5"/>
  <c r="BU6" i="5"/>
  <c r="BD6" i="5"/>
  <c r="BC6" i="5"/>
  <c r="AM4" i="5"/>
  <c r="AL4" i="5"/>
  <c r="AK4" i="5"/>
  <c r="AJ4" i="5"/>
  <c r="V4" i="5"/>
  <c r="T4" i="5"/>
  <c r="S4" i="5"/>
  <c r="R4" i="5"/>
  <c r="F4" i="5"/>
  <c r="C4" i="5"/>
  <c r="U11" i="1"/>
  <c r="AM6" i="5" s="1"/>
  <c r="S11" i="1"/>
  <c r="AK6" i="5" s="1"/>
  <c r="Q11" i="1"/>
  <c r="V6" i="5" s="1"/>
  <c r="O11" i="1"/>
  <c r="S6" i="5" s="1"/>
  <c r="M11" i="1"/>
  <c r="D6" i="5" s="1"/>
  <c r="U10" i="1"/>
  <c r="AL6" i="5" s="1"/>
  <c r="S10" i="1"/>
  <c r="AJ6" i="5" s="1"/>
  <c r="Q10" i="1"/>
  <c r="T6" i="5" s="1"/>
  <c r="O10" i="1"/>
  <c r="R6" i="5" s="1"/>
  <c r="M10" i="1"/>
  <c r="C6" i="5" s="1"/>
  <c r="U8" i="1"/>
  <c r="S8" i="1"/>
  <c r="Q8" i="1"/>
  <c r="O8" i="1"/>
  <c r="M8" i="1"/>
  <c r="G38" i="1"/>
  <c r="G31" i="1"/>
  <c r="G30" i="1"/>
  <c r="G29" i="1"/>
  <c r="K38" i="1"/>
  <c r="K31" i="1"/>
  <c r="K30" i="1"/>
  <c r="K29" i="1"/>
  <c r="K28" i="1"/>
  <c r="J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A6" authorId="0" shapeId="0" xr:uid="{00000000-0006-0000-0000-000003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B7" authorId="0" shapeId="0" xr:uid="{00000000-0006-0000-0000-000004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<sst xmlns="http://schemas.openxmlformats.org/spreadsheetml/2006/main" count="260" uniqueCount="152">
  <si>
    <t>WP Title:</t>
  </si>
  <si>
    <t>5GS UE test functions (TS 38.509 and TS 36.509)</t>
  </si>
  <si>
    <t>WP item applicability</t>
  </si>
  <si>
    <t xml:space="preserve">End of work plan columns.  Note! Do not remove this column. </t>
  </si>
  <si>
    <t>Columns U to X is only used for WP rapporteur guide and notes and will be removed when the work plan is published</t>
  </si>
  <si>
    <t>RAN-CN interface options dependency</t>
  </si>
  <si>
    <t>WP Scope:</t>
  </si>
  <si>
    <t>WP Resp:</t>
  </si>
  <si>
    <t>TS Resp:</t>
  </si>
  <si>
    <t>WP Item ID</t>
  </si>
  <si>
    <t>TS</t>
  </si>
  <si>
    <t>Clause</t>
  </si>
  <si>
    <t>Title</t>
  </si>
  <si>
    <t>Test purpose / Task</t>
  </si>
  <si>
    <t>Company</t>
  </si>
  <si>
    <t>Target</t>
  </si>
  <si>
    <t>TDOC(s)</t>
  </si>
  <si>
    <t>Comments</t>
  </si>
  <si>
    <t>WP item 
compl.</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</si>
  <si>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</si>
  <si>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</si>
  <si>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</si>
  <si>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</si>
  <si>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</si>
  <si>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</si>
  <si>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End of work plan items.  Note! Do not remove this row. Introduce new work plan rows/items above this row.</t>
  </si>
  <si>
    <t>Deliverables:</t>
  </si>
  <si>
    <t>Deliverables</t>
  </si>
  <si>
    <t>RAN5#79 (May-18)</t>
  </si>
  <si>
    <t>RAN5#81 (Nov-18)</t>
  </si>
  <si>
    <t>Option 4</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</si>
  <si>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</si>
  <si>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TS 38.509 work tasks</t>
  </si>
  <si>
    <t>TS 36.509 work tasks</t>
  </si>
  <si>
    <t>General</t>
  </si>
  <si>
    <t>Specify content for General sections providing auxiliary information in regard to the diferent test functions specified</t>
  </si>
  <si>
    <t>General sections</t>
  </si>
  <si>
    <t>Samsung</t>
  </si>
  <si>
    <t>Specific Test Mode functionality: UE beamlock function</t>
  </si>
  <si>
    <t>Specific Test Mode functionality: Test Loop Mode A (loopback of PDCP SDUs for bi-directional NR data radio bearers)</t>
  </si>
  <si>
    <t>Keysight</t>
  </si>
  <si>
    <t>R5-176914</t>
  </si>
  <si>
    <t>R5-176914 Withdrawn as RAN5 agreed to specify all 5GS UE test functions in 38.509.</t>
  </si>
  <si>
    <t>38.509</t>
  </si>
  <si>
    <t>36.509</t>
  </si>
  <si>
    <t>Overall</t>
  </si>
  <si>
    <t>Weight</t>
  </si>
  <si>
    <t>This work plan section covers UE test functions for all SA and NSA options.</t>
  </si>
  <si>
    <t>5GC/NR</t>
  </si>
  <si>
    <t>5GC/LTE</t>
  </si>
  <si>
    <t>EPC/LTE</t>
  </si>
  <si>
    <t>5GC/NR 
master</t>
  </si>
  <si>
    <t>5GC / LTE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</si>
  <si>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</si>
  <si>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</si>
  <si>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</si>
  <si>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</si>
  <si>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</si>
  <si>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</si>
  <si>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</si>
  <si>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Standalone (SA) Targets</t>
  </si>
  <si>
    <t>Non-Standalone (NSA) Targets</t>
  </si>
  <si>
    <t>SA Option 2</t>
  </si>
  <si>
    <t>SA Option 5</t>
  </si>
  <si>
    <t>NSA Option 3</t>
  </si>
  <si>
    <t>NSA Option 4</t>
  </si>
  <si>
    <t>NSA Option 7</t>
  </si>
  <si>
    <t>Phase 1</t>
  </si>
  <si>
    <t>Phase 2</t>
  </si>
  <si>
    <t>Area</t>
  </si>
  <si>
    <t>Option 2</t>
  </si>
  <si>
    <t>Option 5</t>
  </si>
  <si>
    <t>Option 3</t>
  </si>
  <si>
    <t>Option 7</t>
  </si>
  <si>
    <t>Phase:</t>
  </si>
  <si>
    <t>Option:</t>
  </si>
  <si>
    <t>Target date:</t>
  </si>
  <si>
    <t>UE test functions</t>
  </si>
  <si>
    <t>Contribution Weight per option and phase 
(used to calculate its contribution for the overall completion)</t>
  </si>
  <si>
    <t>Specific Test Mode functionality: UE SS-RSRPB per receiver branch reporting</t>
  </si>
  <si>
    <t>Qualcomm</t>
  </si>
  <si>
    <t>5.5, 6.5</t>
  </si>
  <si>
    <t>5.4, 6.4</t>
  </si>
  <si>
    <t>5.3.4</t>
  </si>
  <si>
    <t>Specify content for General sections providing auxiliary information in regard to the diferent test functions specified.</t>
  </si>
  <si>
    <t>Specific Test Mode functionality: Test Loop Mode A</t>
  </si>
  <si>
    <t>Specific Test Mode functionality: Test Loop Mode B</t>
  </si>
  <si>
    <t xml:space="preserve">Specific Test Mode functionality: Test Loop Mode B (loopback of PDCP SDUs for bi-directional EPS/5GC bearers) </t>
  </si>
  <si>
    <t>Specific Test Mode functionality: UE beamlock function for NR FR2 testing</t>
  </si>
  <si>
    <t>Specific Test Mode functionality: UE SS-RSRPB per receiver branch reporting function forNR FR2 testing</t>
  </si>
  <si>
    <t>Phase 3</t>
  </si>
  <si>
    <t>RAN5#83 (May-19)</t>
  </si>
  <si>
    <t>Ramakrishnan Thiruvathirai, Rohde &amp; Schwarz</t>
  </si>
  <si>
    <t>Ramakrishnan.Thiruvathirai@rohde-schwarz.com</t>
  </si>
  <si>
    <t>Motorola Mobility, Ericsson</t>
  </si>
  <si>
    <t>SDP test loop for 5GS and NG-RAN</t>
  </si>
  <si>
    <t>Specific Test Mode functionality for SDP test loop for 5GS and NG-RAN</t>
  </si>
  <si>
    <t>RF part for Option 3 completed. Usage for SIG under investigation. For Other Options RF and SIG relevant input is expected</t>
  </si>
  <si>
    <t>-</t>
  </si>
  <si>
    <t>R5-183081, R5-187113</t>
  </si>
  <si>
    <t>R5-183081, R5-187684</t>
  </si>
  <si>
    <t>HAndling of SDAP was originally considered as a separate Test Mode but at RAN5#81 was added as part of Loop Mode B</t>
  </si>
  <si>
    <t>Not pursued.
CR with first ideas was submitted to RAN5#80 (R5-185058) but withdrawn because more considerations were needed. At RAN5#81 it was agreed to be added as part of Test Loop Mode B (R5-187684)</t>
  </si>
  <si>
    <t>Specific Test Mode functionality: ETC Reset command</t>
  </si>
  <si>
    <t>Specific Test Mode functionality: Rest UE Possitioning Stored Information</t>
  </si>
  <si>
    <t>Rohde &amp; Schwarz</t>
  </si>
  <si>
    <t>For Option 3 (EN-DC) reference to 36.509 needs to be added as the command will be used over the LTE interface.</t>
  </si>
  <si>
    <t>Specific Test Mode functionality: Update UE Location Information</t>
  </si>
  <si>
    <t>Specific Test Mode functionality: Update UE Location Information and UTC time reset</t>
  </si>
  <si>
    <t>5.3.4.1, 6.3</t>
  </si>
  <si>
    <t>5.3.4.2, 6.3</t>
  </si>
  <si>
    <t>5</t>
  </si>
  <si>
    <t>Target ID</t>
  </si>
  <si>
    <t>Phase</t>
  </si>
  <si>
    <t>RAN5#80 (Aug-18)</t>
  </si>
  <si>
    <t>RAN5#82 (Feb-19)</t>
  </si>
  <si>
    <t>FFS</t>
  </si>
  <si>
    <t>Phase 4</t>
  </si>
  <si>
    <t>R5-191128</t>
  </si>
  <si>
    <t>R5-174100, R5-182070, R5-182423, R5-187113,
R5-190664, R5-191196</t>
  </si>
  <si>
    <t>RAN5#84 (Aug-19)</t>
  </si>
  <si>
    <t>RAN5#85 (Nov-19)</t>
  </si>
  <si>
    <t>Phase 5</t>
  </si>
  <si>
    <t>Phase 6</t>
  </si>
  <si>
    <t>NSSAI delete test function</t>
  </si>
  <si>
    <t>5.7, 6.7</t>
  </si>
  <si>
    <t>Specific Test Mode functionality: The SS use the NSSAI delete test procedure to delete NSSAI information in the UE such as Default configured NSSAI, Configured NSSAI or Allowed NSSAI information</t>
  </si>
  <si>
    <t xml:space="preserve">Not used for minimum performance testing; used for signalling.
Not pursued. 
Present assumption: No need for 5GC - legacy functions in 36.508 </t>
  </si>
  <si>
    <t>R5-182037, R5-182354, R5-187891, R5-197306</t>
  </si>
  <si>
    <t>R5-195334, R5-197184</t>
  </si>
  <si>
    <t>RAN5#87 (May-20)</t>
  </si>
  <si>
    <t>RAN5#88 (Aug-20)</t>
  </si>
  <si>
    <t>RAN5#89 (Nov-20)</t>
  </si>
  <si>
    <t>RAN5#86 (Feb-20)</t>
  </si>
  <si>
    <t>Phase 7</t>
  </si>
  <si>
    <t>Phase 8</t>
  </si>
  <si>
    <t>R5-176997, R5-182354, R5-183701, R5-185523, R5-186863, R5-199307</t>
  </si>
  <si>
    <t>Phase 9</t>
  </si>
  <si>
    <t>Phase 10</t>
  </si>
  <si>
    <t>Phase 11</t>
  </si>
  <si>
    <t>Phase 12</t>
  </si>
  <si>
    <t>Phase 13</t>
  </si>
  <si>
    <t>Phase 14</t>
  </si>
  <si>
    <t>RAN5#93 (Nov-21)</t>
  </si>
  <si>
    <t>RAN5#90 (Feb-21)</t>
  </si>
  <si>
    <t>RAN5#91 (May-21)</t>
  </si>
  <si>
    <t>RAN5#92 (Aug-21)</t>
  </si>
  <si>
    <t>Phase 15</t>
  </si>
  <si>
    <t>RAN5#94 (Feb-22)</t>
  </si>
  <si>
    <t/>
  </si>
  <si>
    <t>Overall# WP items:
Phase 1 # WP items:
Phase 2# WP items:
Phase 3# WP items:
Phase 4# WP items:
Phase 5# WP items:
Phase 6# WP items:
Phase 7# WP items:
Phase 8# WP items:
Phase 9# WP items:
Phase 10# WP items:
Phase 11# WP items:
Phase 12# WP items:
Phase 13# WP items:
Phase 14# WP items:
Phase 15# WP items:</t>
  </si>
  <si>
    <t>Remains for NE-DC: Block diagram for NE-DC and UE test loop mode A and B need to be added in clause 5.3.4.1 and 5.3.4.2.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</si>
</sst>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8"/>
      <name val="Calibri"/>
      <family val="2"/>
      <scheme val="minor"/>
    </font>
    <font>
      <sz val="11"/>
      <color theme="1"/>
      <name val="Arial"/>
      <family val="2"/>
    </font>
    <font>
      <b/>
      <sz val="14"/>
      <color theme="1"/>
      <name val="Calibri"/>
      <family val="2"/>
      <scheme val="minor"/>
    </font>
    <font>
      <b/>
      <sz val="10"/>
      <color theme="0"/>
      <name val="Calibri"/>
      <family val="2"/>
      <scheme val="minor"/>
    </font>
    <font>
      <b/>
      <sz val="11"/>
      <name val="Calibri"/>
      <family val="2"/>
      <scheme val="minor"/>
    </font>
    <font>
      <b/>
      <sz val="10"/>
      <color theme="1"/>
      <name val="Calibri"/>
      <family val="2"/>
      <scheme val="minor"/>
    </font>
    <font>
      <b/>
      <sz val="10"/>
      <color theme="0"/>
      <name val="Calibri"/>
      <family val="2"/>
    </font>
    <font>
      <sz val="9"/>
      <color theme="1"/>
      <name val="Calibri"/>
      <family val="2"/>
      <scheme val="minor"/>
    </font>
    <font>
      <sz val="10"/>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rgb="FF0070C0"/>
        <bgColor indexed="64"/>
      </patternFill>
    </fill>
    <fill>
      <patternFill patternType="solid">
        <fgColor rgb="FF0070C0"/>
        <bgColor theme="4" tint="0.79998168889431442"/>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191">
    <xf numFmtId="0" fontId="0" fillId="0" borderId="0" xfId="0"/>
    <xf numFmtId="0" fontId="9" fillId="0" borderId="0" xfId="0" applyFont="1"/>
    <xf numFmtId="0" fontId="7" fillId="3" borderId="1" xfId="0" applyFont="1" applyFill="1" applyBorder="1" applyAlignment="1">
      <alignment horizontal="center" vertical="top" wrapText="1"/>
    </xf>
    <xf numFmtId="0" fontId="0" fillId="4" borderId="2" xfId="0" applyFill="1" applyBorder="1" applyAlignment="1">
      <alignment horizontal="left" vertical="top"/>
    </xf>
    <xf numFmtId="0" fontId="10" fillId="4" borderId="2" xfId="0" applyFont="1" applyFill="1" applyBorder="1" applyAlignment="1">
      <alignment horizontal="left" vertical="top"/>
    </xf>
    <xf numFmtId="0" fontId="0" fillId="0" borderId="0" xfId="0" applyAlignment="1">
      <alignment horizontal="left" vertical="top"/>
    </xf>
    <xf numFmtId="0" fontId="0" fillId="5" borderId="1" xfId="0" applyFill="1" applyBorder="1" applyAlignment="1">
      <alignment horizontal="right" vertical="top"/>
    </xf>
    <xf numFmtId="0" fontId="11" fillId="5" borderId="1" xfId="0" applyFont="1" applyFill="1" applyBorder="1" applyAlignment="1">
      <alignment horizontal="right" vertical="top"/>
    </xf>
    <xf numFmtId="0" fontId="11" fillId="6" borderId="0" xfId="0" applyFont="1" applyFill="1" applyAlignment="1">
      <alignment horizontal="left" vertical="top"/>
    </xf>
    <xf numFmtId="0" fontId="9" fillId="5" borderId="1" xfId="0" applyFont="1" applyFill="1" applyBorder="1" applyAlignment="1">
      <alignment horizontal="center" vertical="top" wrapText="1"/>
    </xf>
    <xf numFmtId="0" fontId="9" fillId="5" borderId="3" xfId="0" applyFont="1" applyFill="1" applyBorder="1" applyAlignment="1">
      <alignment horizontal="center" vertical="top"/>
    </xf>
    <xf numFmtId="0" fontId="9" fillId="5" borderId="1" xfId="0" applyFont="1" applyFill="1" applyBorder="1" applyAlignment="1">
      <alignment horizontal="center" vertical="top"/>
    </xf>
    <xf numFmtId="0" fontId="9" fillId="5" borderId="4" xfId="0" applyFont="1" applyFill="1" applyBorder="1" applyAlignment="1">
      <alignment horizontal="center" vertical="top" wrapText="1"/>
    </xf>
    <xf numFmtId="0" fontId="0" fillId="4" borderId="1" xfId="0" applyFill="1" applyBorder="1" applyAlignment="1">
      <alignment horizontal="left" vertical="top"/>
    </xf>
    <xf numFmtId="0" fontId="6" fillId="4" borderId="5" xfId="0" applyFont="1" applyFill="1" applyBorder="1" applyAlignment="1">
      <alignment horizontal="left" vertical="top"/>
    </xf>
    <xf numFmtId="0" fontId="6" fillId="4" borderId="2" xfId="0" applyFont="1" applyFill="1" applyBorder="1" applyAlignment="1">
      <alignment horizontal="left" vertical="top"/>
    </xf>
    <xf numFmtId="0" fontId="0" fillId="7" borderId="1" xfId="0" applyFill="1" applyBorder="1" applyAlignment="1">
      <alignment horizontal="center" vertical="top"/>
    </xf>
    <xf numFmtId="0" fontId="0" fillId="7" borderId="1" xfId="0" applyFill="1" applyBorder="1" applyAlignment="1">
      <alignment horizontal="left" vertical="top"/>
    </xf>
    <xf numFmtId="0" fontId="12" fillId="5" borderId="0" xfId="0" applyFont="1" applyFill="1" applyAlignment="1">
      <alignment horizontal="left" vertical="top"/>
    </xf>
    <xf numFmtId="0" fontId="13" fillId="4" borderId="2" xfId="0" applyFont="1" applyFill="1" applyBorder="1" applyAlignment="1">
      <alignment horizontal="left" vertical="top"/>
    </xf>
    <xf numFmtId="0" fontId="14" fillId="4" borderId="6" xfId="0" applyFont="1" applyFill="1" applyBorder="1" applyAlignment="1">
      <alignment horizontal="left" vertical="top"/>
    </xf>
    <xf numFmtId="0" fontId="0" fillId="0" borderId="1" xfId="0" quotePrefix="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xf>
    <xf numFmtId="0" fontId="8" fillId="0" borderId="1" xfId="1" applyBorder="1" applyAlignment="1">
      <alignment horizontal="left" vertical="top"/>
    </xf>
    <xf numFmtId="9" fontId="15" fillId="2" borderId="1" xfId="0" applyNumberFormat="1" applyFont="1" applyFill="1" applyBorder="1" applyAlignment="1">
      <alignment horizontal="center" vertical="top"/>
    </xf>
    <xf numFmtId="0" fontId="16" fillId="4" borderId="2" xfId="0" applyFont="1" applyFill="1" applyBorder="1" applyAlignment="1">
      <alignment horizontal="left" vertical="top"/>
    </xf>
    <xf numFmtId="0" fontId="6" fillId="4" borderId="3" xfId="0" applyFont="1" applyFill="1" applyBorder="1" applyAlignment="1">
      <alignment horizontal="left" vertical="top"/>
    </xf>
    <xf numFmtId="0" fontId="14" fillId="4" borderId="5" xfId="0" applyFont="1" applyFill="1" applyBorder="1" applyAlignment="1">
      <alignment horizontal="left" vertical="top"/>
    </xf>
    <xf numFmtId="0" fontId="16" fillId="4" borderId="5" xfId="0" applyFont="1" applyFill="1" applyBorder="1" applyAlignment="1">
      <alignment horizontal="left" vertical="top"/>
    </xf>
    <xf numFmtId="0" fontId="14" fillId="4" borderId="7" xfId="0" applyFont="1" applyFill="1" applyBorder="1" applyAlignment="1">
      <alignment horizontal="left" vertical="top"/>
    </xf>
    <xf numFmtId="0" fontId="17" fillId="8" borderId="4" xfId="0" applyFont="1" applyFill="1" applyBorder="1" applyAlignment="1">
      <alignment horizontal="left" vertical="top"/>
    </xf>
    <xf numFmtId="0" fontId="17" fillId="8" borderId="6" xfId="0" applyFont="1" applyFill="1" applyBorder="1" applyAlignment="1">
      <alignment horizontal="left" vertical="top"/>
    </xf>
    <xf numFmtId="0" fontId="16" fillId="9" borderId="2" xfId="0" applyFont="1" applyFill="1" applyBorder="1" applyAlignment="1">
      <alignment horizontal="left" vertical="top"/>
    </xf>
    <xf numFmtId="0" fontId="0" fillId="9" borderId="0" xfId="0" applyFill="1" applyAlignment="1">
      <alignment horizontal="left" vertical="top"/>
    </xf>
    <xf numFmtId="0" fontId="0" fillId="0" borderId="1" xfId="0" applyBorder="1" applyAlignment="1">
      <alignment horizontal="center" vertical="top"/>
    </xf>
    <xf numFmtId="0" fontId="10" fillId="0" borderId="3" xfId="0" applyFont="1" applyBorder="1" applyAlignment="1">
      <alignment horizontal="left" vertical="top" wrapText="1"/>
    </xf>
    <xf numFmtId="0" fontId="18" fillId="10" borderId="3" xfId="0" applyFont="1" applyFill="1" applyBorder="1" applyAlignment="1">
      <alignment horizontal="left" vertical="top" wrapText="1"/>
    </xf>
    <xf numFmtId="9" fontId="19" fillId="2" borderId="3" xfId="0" applyNumberFormat="1" applyFont="1" applyFill="1" applyBorder="1" applyAlignment="1">
      <alignment horizontal="center" vertical="top"/>
    </xf>
    <xf numFmtId="0" fontId="0" fillId="4" borderId="3" xfId="0" applyFill="1" applyBorder="1" applyAlignment="1">
      <alignment horizontal="left" vertical="top"/>
    </xf>
    <xf numFmtId="9" fontId="15" fillId="2" borderId="3" xfId="0" applyNumberFormat="1" applyFont="1" applyFill="1" applyBorder="1" applyAlignment="1">
      <alignment horizontal="center" vertical="top"/>
    </xf>
    <xf numFmtId="0" fontId="16" fillId="4" borderId="3" xfId="0" applyFont="1" applyFill="1" applyBorder="1" applyAlignment="1">
      <alignment horizontal="left" vertical="top"/>
    </xf>
    <xf numFmtId="0" fontId="16" fillId="4" borderId="8" xfId="0" applyFont="1" applyFill="1" applyBorder="1" applyAlignment="1">
      <alignment horizontal="left" vertical="top"/>
    </xf>
    <xf numFmtId="0" fontId="0" fillId="4" borderId="4" xfId="0" applyFill="1" applyBorder="1" applyAlignment="1">
      <alignment horizontal="left" vertical="top"/>
    </xf>
    <xf numFmtId="0" fontId="6" fillId="4" borderId="1" xfId="0" applyFont="1" applyFill="1" applyBorder="1" applyAlignment="1">
      <alignment horizontal="left" vertical="top"/>
    </xf>
    <xf numFmtId="0" fontId="14" fillId="4" borderId="2" xfId="0" applyFont="1" applyFill="1" applyBorder="1" applyAlignment="1">
      <alignment horizontal="left" vertical="top"/>
    </xf>
    <xf numFmtId="0" fontId="16" fillId="4" borderId="4" xfId="0" applyFont="1" applyFill="1" applyBorder="1" applyAlignment="1">
      <alignment horizontal="left" vertical="top"/>
    </xf>
    <xf numFmtId="0" fontId="16" fillId="0" borderId="1" xfId="0" applyFont="1" applyBorder="1" applyAlignment="1">
      <alignment horizontal="left" vertical="top" wrapText="1"/>
    </xf>
    <xf numFmtId="0" fontId="0" fillId="4" borderId="9" xfId="0" applyFill="1" applyBorder="1" applyAlignment="1">
      <alignment horizontal="left" vertical="top"/>
    </xf>
    <xf numFmtId="0" fontId="0" fillId="4" borderId="6" xfId="0" applyFill="1" applyBorder="1" applyAlignment="1">
      <alignment horizontal="left" vertical="top"/>
    </xf>
    <xf numFmtId="0" fontId="0" fillId="4" borderId="8" xfId="0" applyFill="1" applyBorder="1" applyAlignment="1">
      <alignment horizontal="left" vertical="top"/>
    </xf>
    <xf numFmtId="0" fontId="0" fillId="0" borderId="0" xfId="0" applyAlignment="1">
      <alignment horizontal="left" vertical="top"/>
    </xf>
    <xf numFmtId="9" fontId="15" fillId="2" borderId="3" xfId="0" applyNumberFormat="1" applyFont="1" applyFill="1" applyBorder="1" applyAlignment="1">
      <alignment horizontal="center" vertical="top" wrapText="1"/>
    </xf>
    <xf numFmtId="49" fontId="10" fillId="0" borderId="1" xfId="0" applyNumberFormat="1" applyFont="1" applyBorder="1" applyAlignment="1">
      <alignment horizontal="left" vertical="top" wrapText="1"/>
    </xf>
    <xf numFmtId="49" fontId="10" fillId="0" borderId="3" xfId="0" applyNumberFormat="1" applyFont="1" applyBorder="1" applyAlignment="1">
      <alignment horizontal="left" vertical="top" wrapText="1"/>
    </xf>
    <xf numFmtId="0" fontId="9" fillId="5" borderId="10" xfId="0" applyFont="1" applyFill="1" applyBorder="1" applyAlignment="1">
      <alignment horizontal="center" vertical="top" wrapText="1"/>
    </xf>
    <xf numFmtId="0" fontId="9" fillId="5" borderId="11" xfId="0" applyFont="1" applyFill="1" applyBorder="1" applyAlignment="1">
      <alignment horizontal="center" vertical="top" wrapText="1"/>
    </xf>
    <xf numFmtId="0" fontId="0" fillId="0" borderId="1" xfId="0" applyBorder="1" applyAlignment="1">
      <alignment horizontal="center"/>
    </xf>
    <xf numFmtId="0" fontId="0" fillId="4" borderId="7" xfId="0" applyFill="1" applyBorder="1" applyAlignment="1">
      <alignment horizontal="left" vertical="top"/>
    </xf>
    <xf numFmtId="0" fontId="0" fillId="4" borderId="0" xfId="0" applyFill="1" applyAlignment="1">
      <alignment horizontal="left" vertical="top"/>
    </xf>
    <xf numFmtId="0" fontId="0" fillId="5" borderId="0" xfId="0" applyFill="1" applyAlignment="1">
      <alignment horizontal="right" vertical="top" wrapText="1"/>
    </xf>
    <xf numFmtId="0" fontId="0" fillId="5" borderId="0" xfId="0" applyFill="1" applyAlignment="1">
      <alignment horizontal="right" vertical="center"/>
    </xf>
    <xf numFmtId="0" fontId="0" fillId="5" borderId="0" xfId="0" applyFill="1" applyAlignment="1">
      <alignment horizontal="right" vertical="top"/>
    </xf>
    <xf numFmtId="0" fontId="20" fillId="5" borderId="0" xfId="0" applyFont="1" applyFill="1" applyAlignment="1">
      <alignment horizontal="right" vertical="center"/>
    </xf>
    <xf numFmtId="0" fontId="0" fillId="4" borderId="12" xfId="0" applyFill="1" applyBorder="1" applyAlignment="1">
      <alignment horizontal="left" vertical="top"/>
    </xf>
    <xf numFmtId="0" fontId="0" fillId="4" borderId="13" xfId="0" applyFill="1" applyBorder="1" applyAlignment="1">
      <alignment horizontal="left" vertical="top"/>
    </xf>
    <xf numFmtId="1" fontId="15" fillId="2" borderId="3" xfId="0" applyNumberFormat="1" applyFont="1" applyFill="1" applyBorder="1" applyAlignment="1">
      <alignment horizontal="center" vertical="top"/>
    </xf>
    <xf numFmtId="0" fontId="0" fillId="0" borderId="1" xfId="0" applyBorder="1"/>
    <xf numFmtId="0" fontId="7" fillId="3" borderId="3" xfId="0" applyFont="1" applyFill="1" applyBorder="1" applyAlignment="1">
      <alignment horizontal="center" vertical="top" wrapText="1"/>
    </xf>
    <xf numFmtId="0" fontId="6" fillId="11" borderId="9" xfId="0" applyFont="1" applyFill="1" applyBorder="1"/>
    <xf numFmtId="0" fontId="6" fillId="11" borderId="5" xfId="0" applyFont="1" applyFill="1" applyBorder="1"/>
    <xf numFmtId="0" fontId="6" fillId="11" borderId="14" xfId="0" applyFont="1" applyFill="1" applyBorder="1"/>
    <xf numFmtId="0" fontId="6" fillId="11" borderId="8" xfId="0" applyFont="1" applyFill="1" applyBorder="1" applyAlignment="1">
      <alignment vertical="top"/>
    </xf>
    <xf numFmtId="0" fontId="7" fillId="3" borderId="2" xfId="0" applyFont="1" applyFill="1" applyBorder="1" applyAlignment="1">
      <alignment horizontal="center" vertical="top" wrapText="1"/>
    </xf>
    <xf numFmtId="0" fontId="7" fillId="11" borderId="15" xfId="0" applyFont="1" applyFill="1" applyBorder="1" applyAlignment="1">
      <alignment horizontal="right"/>
    </xf>
    <xf numFmtId="0" fontId="7" fillId="11" borderId="16" xfId="0" applyFont="1" applyFill="1" applyBorder="1" applyAlignment="1">
      <alignment horizontal="right" vertical="top"/>
    </xf>
    <xf numFmtId="0" fontId="0" fillId="0" borderId="0" xfId="0" applyAlignment="1">
      <alignment wrapText="1"/>
    </xf>
    <xf numFmtId="0" fontId="7" fillId="3" borderId="5" xfId="0" applyFont="1" applyFill="1" applyBorder="1" applyAlignment="1">
      <alignment horizontal="center" vertical="top" wrapText="1"/>
    </xf>
    <xf numFmtId="0" fontId="7" fillId="3" borderId="17" xfId="0" applyFont="1" applyFill="1" applyBorder="1" applyAlignment="1">
      <alignment horizontal="center" vertical="top" wrapText="1"/>
    </xf>
    <xf numFmtId="0" fontId="0" fillId="0" borderId="0" xfId="0"/>
    <xf numFmtId="1" fontId="0" fillId="0" borderId="0" xfId="0" applyNumberFormat="1"/>
    <xf numFmtId="9" fontId="19" fillId="2" borderId="1" xfId="0" applyNumberFormat="1" applyFont="1" applyFill="1" applyBorder="1" applyAlignment="1">
      <alignment horizontal="center" vertical="top"/>
    </xf>
    <xf numFmtId="0" fontId="21" fillId="12" borderId="2" xfId="0" applyFont="1" applyFill="1" applyBorder="1" applyAlignment="1">
      <alignment horizontal="center" vertical="center" wrapText="1"/>
    </xf>
    <xf numFmtId="0" fontId="16" fillId="0" borderId="2" xfId="0" applyFont="1" applyBorder="1" applyAlignment="1">
      <alignment horizontal="center"/>
    </xf>
    <xf numFmtId="0" fontId="16" fillId="0" borderId="1" xfId="0" applyFont="1" applyBorder="1" applyAlignment="1">
      <alignment horizontal="center"/>
    </xf>
    <xf numFmtId="9" fontId="15" fillId="2" borderId="3" xfId="0" applyNumberFormat="1" applyFont="1" applyFill="1" applyBorder="1" applyAlignment="1">
      <alignment horizontal="center" vertical="top"/>
    </xf>
    <xf numFmtId="9" fontId="15" fillId="2" borderId="3" xfId="0" applyNumberFormat="1" applyFont="1" applyFill="1" applyBorder="1" applyAlignment="1">
      <alignment horizontal="center" vertical="top"/>
    </xf>
    <xf numFmtId="0" fontId="0" fillId="0" borderId="1" xfId="0" applyBorder="1" applyAlignment="1">
      <alignment horizontal="center" vertical="top"/>
    </xf>
    <xf numFmtId="0" fontId="10" fillId="0" borderId="3" xfId="0" applyFont="1" applyBorder="1" applyAlignment="1">
      <alignment horizontal="left" vertical="top" wrapText="1"/>
    </xf>
    <xf numFmtId="49" fontId="10" fillId="0" borderId="3" xfId="0" applyNumberFormat="1" applyFont="1" applyBorder="1" applyAlignment="1">
      <alignment horizontal="left" vertical="top" wrapText="1"/>
    </xf>
    <xf numFmtId="0" fontId="16" fillId="0" borderId="1" xfId="0" applyFont="1" applyBorder="1" applyAlignment="1">
      <alignment horizontal="left" vertical="top" wrapText="1"/>
    </xf>
    <xf numFmtId="0" fontId="0" fillId="0" borderId="0" xfId="0"/>
    <xf numFmtId="0" fontId="7" fillId="3" borderId="1" xfId="0" applyFont="1" applyFill="1" applyBorder="1" applyAlignment="1">
      <alignment horizontal="center" vertical="top" wrapText="1"/>
    </xf>
    <xf numFmtId="0" fontId="7" fillId="3" borderId="17" xfId="0" applyFont="1" applyFill="1" applyBorder="1" applyAlignment="1">
      <alignment horizontal="center" vertical="top" wrapText="1"/>
    </xf>
    <xf numFmtId="9" fontId="19" fillId="2" borderId="1" xfId="0" applyNumberFormat="1" applyFont="1" applyFill="1" applyBorder="1" applyAlignment="1">
      <alignment horizontal="center" vertical="top"/>
    </xf>
    <xf numFmtId="0" fontId="0" fillId="0" borderId="0" xfId="0"/>
    <xf numFmtId="0" fontId="16" fillId="0" borderId="1" xfId="0" applyFont="1" applyBorder="1" applyAlignment="1">
      <alignment horizontal="center"/>
    </xf>
    <xf numFmtId="9" fontId="15" fillId="2" borderId="3" xfId="0" applyNumberFormat="1" applyFont="1" applyFill="1" applyBorder="1" applyAlignment="1">
      <alignment horizontal="center" vertical="top"/>
    </xf>
    <xf numFmtId="9" fontId="15" fillId="2" borderId="3" xfId="0" applyNumberFormat="1" applyFont="1" applyFill="1" applyBorder="1" applyAlignment="1">
      <alignment horizontal="center" vertical="top"/>
    </xf>
    <xf numFmtId="0" fontId="7" fillId="3" borderId="1" xfId="2" applyFont="1" applyFill="1" applyBorder="1" applyAlignment="1">
      <alignment horizontal="center" vertical="top" wrapText="1"/>
    </xf>
    <xf numFmtId="0" fontId="7" fillId="3" borderId="17" xfId="2" applyFont="1" applyFill="1" applyBorder="1" applyAlignment="1">
      <alignment horizontal="center" vertical="top" wrapText="1"/>
    </xf>
    <xf numFmtId="9" fontId="15" fillId="2" borderId="3" xfId="0" applyNumberFormat="1" applyFont="1" applyFill="1" applyBorder="1" applyAlignment="1">
      <alignment horizontal="center" vertical="top"/>
    </xf>
    <xf numFmtId="0" fontId="0" fillId="0" borderId="2" xfId="0" applyFont="1" applyBorder="1" applyAlignment="1">
      <alignment horizontal="left" vertical="top"/>
    </xf>
    <xf numFmtId="0" fontId="0" fillId="0" borderId="4" xfId="0" applyBorder="1" applyAlignment="1">
      <alignment horizontal="left" vertical="top" wrapText="1"/>
    </xf>
    <xf numFmtId="0" fontId="0" fillId="9" borderId="17" xfId="0" applyFill="1" applyBorder="1" applyAlignment="1">
      <alignment horizontal="left" vertical="top" wrapText="1"/>
    </xf>
    <xf numFmtId="0" fontId="0" fillId="0" borderId="2" xfId="0" quotePrefix="1" applyFont="1" applyBorder="1" applyAlignment="1">
      <alignment horizontal="left" vertical="top" wrapText="1"/>
    </xf>
    <xf numFmtId="0" fontId="0" fillId="0" borderId="2" xfId="0" applyFont="1" applyBorder="1" applyAlignment="1">
      <alignment horizontal="left" vertical="top" wrapText="1"/>
    </xf>
    <xf numFmtId="0" fontId="0" fillId="0" borderId="2" xfId="0" applyFont="1" applyBorder="1" applyAlignment="1">
      <alignment vertical="top"/>
    </xf>
    <xf numFmtId="0" fontId="0" fillId="4" borderId="0" xfId="0" applyFill="1" applyBorder="1" applyAlignment="1">
      <alignment horizontal="left" vertical="top"/>
    </xf>
    <xf numFmtId="0" fontId="0" fillId="0" borderId="0" xfId="0" quotePrefix="1"/>
    <xf numFmtId="0" fontId="0" fillId="0" borderId="2" xfId="0" quotePrefix="1" applyFont="1" applyBorder="1" applyAlignment="1">
      <alignment horizontal="left" vertical="top"/>
    </xf>
    <xf numFmtId="0" fontId="26" fillId="0" borderId="3" xfId="0" applyFont="1" applyBorder="1" applyAlignment="1">
      <alignment horizontal="left" vertical="top" wrapText="1"/>
    </xf>
    <xf numFmtId="9" fontId="15" fillId="2" borderId="4" xfId="0" applyNumberFormat="1" applyFont="1" applyFill="1" applyBorder="1" applyAlignment="1">
      <alignment horizontal="center" vertical="top"/>
    </xf>
    <xf numFmtId="9" fontId="15" fillId="2" borderId="2" xfId="0" applyNumberFormat="1" applyFont="1" applyFill="1" applyBorder="1" applyAlignment="1">
      <alignment horizontal="center" vertical="top"/>
    </xf>
    <xf numFmtId="0" fontId="0" fillId="7" borderId="1" xfId="0" applyFill="1" applyBorder="1" applyAlignment="1">
      <alignment horizontal="center" vertical="top"/>
    </xf>
    <xf numFmtId="0" fontId="22" fillId="9" borderId="4" xfId="0" applyFont="1" applyFill="1" applyBorder="1" applyAlignment="1">
      <alignment horizontal="center" wrapText="1"/>
    </xf>
    <xf numFmtId="0" fontId="22" fillId="9" borderId="6" xfId="0" applyFont="1" applyFill="1" applyBorder="1" applyAlignment="1">
      <alignment horizontal="center" wrapText="1"/>
    </xf>
    <xf numFmtId="0" fontId="22" fillId="9" borderId="2" xfId="0" applyFont="1" applyFill="1" applyBorder="1" applyAlignment="1">
      <alignment horizontal="center" wrapText="1"/>
    </xf>
    <xf numFmtId="0" fontId="0" fillId="5" borderId="1" xfId="0" applyFill="1" applyBorder="1" applyAlignment="1">
      <alignment horizontal="center" vertical="top"/>
    </xf>
    <xf numFmtId="0" fontId="6" fillId="4" borderId="5" xfId="0" applyFont="1" applyFill="1" applyBorder="1" applyAlignment="1">
      <alignment horizontal="left" vertical="top" textRotation="180"/>
    </xf>
    <xf numFmtId="0" fontId="6" fillId="4" borderId="15" xfId="0" applyFont="1" applyFill="1" applyBorder="1" applyAlignment="1">
      <alignment horizontal="left" vertical="top" textRotation="180"/>
    </xf>
    <xf numFmtId="0" fontId="6" fillId="4" borderId="16" xfId="0" applyFont="1" applyFill="1" applyBorder="1" applyAlignment="1">
      <alignment horizontal="left" vertical="top" textRotation="180"/>
    </xf>
    <xf numFmtId="0" fontId="3" fillId="13" borderId="4" xfId="0" applyFont="1" applyFill="1" applyBorder="1" applyAlignment="1">
      <alignment horizontal="center" wrapText="1"/>
    </xf>
    <xf numFmtId="0" fontId="3" fillId="13" borderId="2" xfId="0" applyFont="1" applyFill="1" applyBorder="1" applyAlignment="1">
      <alignment horizontal="center" wrapText="1"/>
    </xf>
    <xf numFmtId="0" fontId="9" fillId="9" borderId="9" xfId="0" applyFont="1" applyFill="1" applyBorder="1" applyAlignment="1">
      <alignment horizontal="left" vertical="top" wrapText="1"/>
    </xf>
    <xf numFmtId="0" fontId="9" fillId="9" borderId="7" xfId="0" applyFont="1" applyFill="1" applyBorder="1" applyAlignment="1">
      <alignment horizontal="left" vertical="top" wrapText="1"/>
    </xf>
    <xf numFmtId="0" fontId="9" fillId="9" borderId="5" xfId="0" applyFont="1" applyFill="1" applyBorder="1" applyAlignment="1">
      <alignment horizontal="left" vertical="top" wrapText="1"/>
    </xf>
    <xf numFmtId="0" fontId="9" fillId="9" borderId="14" xfId="0" applyFont="1" applyFill="1" applyBorder="1" applyAlignment="1">
      <alignment horizontal="left" vertical="top" wrapText="1"/>
    </xf>
    <xf numFmtId="0" fontId="9" fillId="9" borderId="0" xfId="0" applyFont="1" applyFill="1" applyAlignment="1">
      <alignment horizontal="left" vertical="top" wrapText="1"/>
    </xf>
    <xf numFmtId="0" fontId="9" fillId="9" borderId="15" xfId="0" applyFont="1" applyFill="1" applyBorder="1" applyAlignment="1">
      <alignment horizontal="left" vertical="top" wrapText="1"/>
    </xf>
    <xf numFmtId="0" fontId="9" fillId="9" borderId="8" xfId="0" applyFont="1" applyFill="1" applyBorder="1" applyAlignment="1">
      <alignment horizontal="left" vertical="top" wrapText="1"/>
    </xf>
    <xf numFmtId="0" fontId="9" fillId="9" borderId="12" xfId="0" applyFont="1" applyFill="1" applyBorder="1" applyAlignment="1">
      <alignment horizontal="left" vertical="top" wrapText="1"/>
    </xf>
    <xf numFmtId="0" fontId="9" fillId="9" borderId="16" xfId="0" applyFont="1" applyFill="1" applyBorder="1" applyAlignment="1">
      <alignment horizontal="left" vertical="top" wrapText="1"/>
    </xf>
    <xf numFmtId="0" fontId="9" fillId="5" borderId="4" xfId="0" applyFont="1" applyFill="1" applyBorder="1" applyAlignment="1">
      <alignment horizontal="center" vertical="top"/>
    </xf>
    <xf numFmtId="0" fontId="9" fillId="5" borderId="6" xfId="0" applyFont="1" applyFill="1" applyBorder="1" applyAlignment="1">
      <alignment horizontal="center" vertical="top"/>
    </xf>
    <xf numFmtId="0" fontId="9" fillId="5" borderId="2" xfId="0" applyFont="1" applyFill="1" applyBorder="1" applyAlignment="1">
      <alignment horizontal="center" vertical="top"/>
    </xf>
    <xf numFmtId="0" fontId="0" fillId="5" borderId="1" xfId="0" applyFill="1" applyBorder="1" applyAlignment="1">
      <alignment horizontal="right" vertical="top" wrapText="1"/>
    </xf>
    <xf numFmtId="0" fontId="12" fillId="6" borderId="0" xfId="0" applyFont="1" applyFill="1" applyAlignment="1">
      <alignment horizontal="left" vertical="top" wrapText="1"/>
    </xf>
    <xf numFmtId="0" fontId="11" fillId="6" borderId="4" xfId="0" applyFont="1" applyFill="1" applyBorder="1" applyAlignment="1">
      <alignment horizontal="left" vertical="top" wrapText="1"/>
    </xf>
    <xf numFmtId="0" fontId="11" fillId="6" borderId="6" xfId="0" applyFont="1" applyFill="1" applyBorder="1" applyAlignment="1">
      <alignment horizontal="left" vertical="top" wrapText="1"/>
    </xf>
    <xf numFmtId="0" fontId="11" fillId="6" borderId="2" xfId="0" applyFont="1" applyFill="1" applyBorder="1" applyAlignment="1">
      <alignment horizontal="left" vertical="top" wrapText="1"/>
    </xf>
    <xf numFmtId="0" fontId="8" fillId="6" borderId="1" xfId="1" applyFill="1" applyBorder="1" applyAlignment="1">
      <alignment horizontal="left" vertical="top" wrapText="1"/>
    </xf>
    <xf numFmtId="0" fontId="11" fillId="6" borderId="1" xfId="0" applyFont="1" applyFill="1" applyBorder="1" applyAlignment="1">
      <alignment horizontal="left" vertical="top" wrapText="1"/>
    </xf>
    <xf numFmtId="0" fontId="11" fillId="6" borderId="12" xfId="0" applyFont="1" applyFill="1" applyBorder="1" applyAlignment="1">
      <alignment horizontal="left" vertical="top" wrapText="1"/>
    </xf>
    <xf numFmtId="0" fontId="11" fillId="6" borderId="12" xfId="0" applyFont="1" applyFill="1" applyBorder="1" applyAlignment="1">
      <alignment horizontal="left" vertical="top"/>
    </xf>
    <xf numFmtId="0" fontId="11" fillId="6" borderId="0" xfId="0" applyFont="1" applyFill="1" applyAlignment="1">
      <alignment horizontal="left" vertical="top"/>
    </xf>
    <xf numFmtId="9" fontId="20" fillId="2" borderId="18" xfId="0" applyNumberFormat="1" applyFont="1" applyFill="1" applyBorder="1" applyAlignment="1">
      <alignment horizontal="center" vertical="top"/>
    </xf>
    <xf numFmtId="0" fontId="23" fillId="13" borderId="19" xfId="0" applyFont="1" applyFill="1" applyBorder="1" applyAlignment="1">
      <alignment horizontal="center" vertical="center" wrapText="1"/>
    </xf>
    <xf numFmtId="0" fontId="23" fillId="13" borderId="20" xfId="0" applyFont="1" applyFill="1" applyBorder="1" applyAlignment="1">
      <alignment horizontal="center" vertical="center" wrapText="1"/>
    </xf>
    <xf numFmtId="0" fontId="23" fillId="13" borderId="21" xfId="0" applyFont="1" applyFill="1" applyBorder="1" applyAlignment="1">
      <alignment horizontal="center" vertical="center" wrapText="1"/>
    </xf>
    <xf numFmtId="0" fontId="23" fillId="13" borderId="22" xfId="0" applyFont="1" applyFill="1" applyBorder="1" applyAlignment="1">
      <alignment horizontal="center" vertical="center" wrapText="1"/>
    </xf>
    <xf numFmtId="0" fontId="3" fillId="13" borderId="23" xfId="0" applyFont="1" applyFill="1" applyBorder="1" applyAlignment="1">
      <alignment horizontal="center" wrapText="1"/>
    </xf>
    <xf numFmtId="9" fontId="15" fillId="2" borderId="3" xfId="0" applyNumberFormat="1" applyFont="1" applyFill="1" applyBorder="1" applyAlignment="1">
      <alignment horizontal="center" vertical="top"/>
    </xf>
    <xf numFmtId="0" fontId="16" fillId="5" borderId="0" xfId="0" applyFont="1" applyFill="1" applyAlignment="1">
      <alignment horizontal="right" vertical="top" wrapText="1"/>
    </xf>
    <xf numFmtId="0" fontId="16" fillId="10" borderId="4" xfId="0" applyFont="1" applyFill="1" applyBorder="1" applyAlignment="1">
      <alignment horizontal="center" vertical="top" wrapText="1"/>
    </xf>
    <xf numFmtId="0" fontId="16" fillId="10" borderId="2" xfId="0" applyFont="1" applyFill="1" applyBorder="1" applyAlignment="1">
      <alignment horizontal="center" vertical="top" wrapText="1"/>
    </xf>
    <xf numFmtId="0" fontId="0" fillId="5" borderId="4" xfId="0" applyFill="1" applyBorder="1" applyAlignment="1">
      <alignment horizontal="center" vertical="top" wrapText="1"/>
    </xf>
    <xf numFmtId="0" fontId="0" fillId="5" borderId="6" xfId="0" applyFill="1" applyBorder="1" applyAlignment="1">
      <alignment horizontal="center" vertical="top" wrapText="1"/>
    </xf>
    <xf numFmtId="0" fontId="10" fillId="14" borderId="9" xfId="0" applyFont="1" applyFill="1" applyBorder="1" applyAlignment="1">
      <alignment horizontal="center" textRotation="90"/>
    </xf>
    <xf numFmtId="0" fontId="10" fillId="14" borderId="5" xfId="0" applyFont="1" applyFill="1" applyBorder="1" applyAlignment="1">
      <alignment horizontal="center" textRotation="90"/>
    </xf>
    <xf numFmtId="0" fontId="10" fillId="14" borderId="14" xfId="0" applyFont="1" applyFill="1" applyBorder="1" applyAlignment="1">
      <alignment horizontal="center" textRotation="90"/>
    </xf>
    <xf numFmtId="0" fontId="10" fillId="14" borderId="15" xfId="0" applyFont="1" applyFill="1" applyBorder="1" applyAlignment="1">
      <alignment horizontal="center" textRotation="90"/>
    </xf>
    <xf numFmtId="0" fontId="10" fillId="15" borderId="9" xfId="0" applyFont="1" applyFill="1" applyBorder="1" applyAlignment="1">
      <alignment horizontal="center" textRotation="90"/>
    </xf>
    <xf numFmtId="0" fontId="10" fillId="15" borderId="5" xfId="0" applyFont="1" applyFill="1" applyBorder="1" applyAlignment="1">
      <alignment horizontal="center" textRotation="90"/>
    </xf>
    <xf numFmtId="0" fontId="10" fillId="15" borderId="14" xfId="0" applyFont="1" applyFill="1" applyBorder="1" applyAlignment="1">
      <alignment horizontal="center" textRotation="90"/>
    </xf>
    <xf numFmtId="0" fontId="10" fillId="15" borderId="15" xfId="0" applyFont="1" applyFill="1" applyBorder="1" applyAlignment="1">
      <alignment horizontal="center" textRotation="90"/>
    </xf>
    <xf numFmtId="0" fontId="10" fillId="15" borderId="9" xfId="0" applyFont="1" applyFill="1" applyBorder="1" applyAlignment="1">
      <alignment horizontal="center" textRotation="90" wrapText="1"/>
    </xf>
    <xf numFmtId="0" fontId="10" fillId="15" borderId="5" xfId="0" applyFont="1" applyFill="1" applyBorder="1" applyAlignment="1">
      <alignment horizontal="center" textRotation="90" wrapText="1"/>
    </xf>
    <xf numFmtId="0" fontId="10" fillId="15" borderId="14" xfId="0" applyFont="1" applyFill="1" applyBorder="1" applyAlignment="1">
      <alignment horizontal="center" textRotation="90" wrapText="1"/>
    </xf>
    <xf numFmtId="0" fontId="10" fillId="15" borderId="15" xfId="0" applyFont="1" applyFill="1" applyBorder="1" applyAlignment="1">
      <alignment horizontal="center" textRotation="90" wrapText="1"/>
    </xf>
    <xf numFmtId="0" fontId="10" fillId="14" borderId="9" xfId="0" applyFont="1" applyFill="1" applyBorder="1" applyAlignment="1">
      <alignment horizontal="center" textRotation="90" wrapText="1"/>
    </xf>
    <xf numFmtId="0" fontId="10" fillId="14" borderId="5" xfId="0" applyFont="1" applyFill="1" applyBorder="1" applyAlignment="1">
      <alignment horizontal="center" textRotation="90" wrapText="1"/>
    </xf>
    <xf numFmtId="0" fontId="10" fillId="14" borderId="14" xfId="0" applyFont="1" applyFill="1" applyBorder="1" applyAlignment="1">
      <alignment horizontal="center" textRotation="90" wrapText="1"/>
    </xf>
    <xf numFmtId="0" fontId="10" fillId="14" borderId="15" xfId="0" applyFont="1" applyFill="1" applyBorder="1" applyAlignment="1">
      <alignment horizontal="center" textRotation="90" wrapText="1"/>
    </xf>
    <xf numFmtId="0" fontId="7" fillId="3" borderId="9" xfId="0" applyFont="1" applyFill="1" applyBorder="1" applyAlignment="1">
      <alignment horizontal="center" vertical="top"/>
    </xf>
    <xf numFmtId="0" fontId="7" fillId="3" borderId="2" xfId="0" applyFont="1" applyFill="1" applyBorder="1" applyAlignment="1">
      <alignment horizontal="center" vertical="top"/>
    </xf>
    <xf numFmtId="0" fontId="7" fillId="3" borderId="7" xfId="0" applyFont="1" applyFill="1" applyBorder="1" applyAlignment="1">
      <alignment horizontal="center" vertical="top"/>
    </xf>
    <xf numFmtId="0" fontId="24" fillId="12" borderId="4" xfId="0" applyFont="1" applyFill="1" applyBorder="1" applyAlignment="1">
      <alignment horizontal="center" wrapText="1"/>
    </xf>
    <xf numFmtId="0" fontId="24" fillId="12" borderId="6" xfId="0" applyFont="1" applyFill="1" applyBorder="1" applyAlignment="1">
      <alignment horizontal="center" wrapText="1"/>
    </xf>
    <xf numFmtId="0" fontId="24" fillId="12" borderId="2" xfId="0" applyFont="1" applyFill="1" applyBorder="1" applyAlignment="1">
      <alignment horizontal="center" wrapText="1"/>
    </xf>
    <xf numFmtId="0" fontId="25" fillId="16" borderId="1" xfId="0" applyFont="1" applyFill="1" applyBorder="1" applyAlignment="1">
      <alignment horizontal="center" vertical="center" wrapText="1"/>
    </xf>
    <xf numFmtId="0" fontId="25" fillId="16" borderId="2" xfId="0" applyFont="1" applyFill="1" applyBorder="1" applyAlignment="1">
      <alignment horizontal="center" vertical="center" wrapText="1"/>
    </xf>
    <xf numFmtId="0" fontId="21" fillId="12" borderId="4" xfId="0" applyFont="1" applyFill="1" applyBorder="1" applyAlignment="1">
      <alignment horizontal="center" vertical="center" wrapText="1"/>
    </xf>
    <xf numFmtId="0" fontId="21" fillId="12" borderId="6" xfId="0" applyFont="1" applyFill="1" applyBorder="1" applyAlignment="1">
      <alignment horizontal="center" vertical="center" wrapText="1"/>
    </xf>
    <xf numFmtId="0" fontId="21" fillId="12" borderId="2" xfId="0" applyFont="1" applyFill="1" applyBorder="1" applyAlignment="1">
      <alignment horizontal="center" vertical="center" wrapText="1"/>
    </xf>
    <xf numFmtId="0" fontId="21" fillId="12" borderId="1" xfId="0" applyFont="1" applyFill="1" applyBorder="1" applyAlignment="1">
      <alignment horizontal="center" vertical="center" wrapText="1"/>
    </xf>
    <xf numFmtId="0" fontId="25" fillId="16" borderId="7" xfId="0" applyFont="1" applyFill="1" applyBorder="1" applyAlignment="1">
      <alignment horizontal="center" vertical="center" wrapText="1"/>
    </xf>
    <xf numFmtId="0" fontId="25" fillId="16" borderId="7" xfId="0" applyFont="1" applyFill="1" applyBorder="1" applyAlignment="1">
      <alignment horizontal="center" vertical="center"/>
    </xf>
    <xf numFmtId="0" fontId="25" fillId="16" borderId="5" xfId="0" applyFont="1" applyFill="1" applyBorder="1" applyAlignment="1">
      <alignment horizontal="center" vertical="center"/>
    </xf>
    <xf numFmtId="0" fontId="25" fillId="16" borderId="12" xfId="0" applyFont="1" applyFill="1" applyBorder="1" applyAlignment="1">
      <alignment horizontal="center" vertical="center"/>
    </xf>
    <xf numFmtId="0" fontId="25" fillId="16" borderId="16" xfId="0" applyFont="1" applyFill="1" applyBorder="1" applyAlignment="1">
      <alignment horizontal="center" vertical="center"/>
    </xf>
  </cellXfs>
  <cellStyles count="3">
    <cellStyle name="Hyperlink" xfId="1" builtinId="8"/>
    <cellStyle name="Normal" xfId="0" builtinId="0"/>
    <cellStyle name="Normal 2" xfId="2" xr:uid="{00000000-0005-0000-0000-000002000000}"/>
  </cellStyles>
  <dxfs count="503">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Ramakrishnan.Thiruvathirai@rohde-schwarz.com" TargetMode="External"/><Relationship Id="rId1" Type="http://schemas.openxmlformats.org/officeDocument/2006/relationships/hyperlink" Target="mailto:Ramakrishnan.Thiruvathirai@rohde-schwarz.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outlinePr summaryBelow="0"/>
  </sheetPr>
  <dimension ref="A1:AB74"/>
  <sheetViews>
    <sheetView tabSelected="1" zoomScale="80" zoomScaleNormal="80" workbookViewId="0">
      <selection activeCell="I29" sqref="I29"/>
    </sheetView>
  </sheetViews>
  <sheetFormatPr defaultRowHeight="15" outlineLevelRow="2" x14ac:dyDescent="0.25"/>
  <cols>
    <col min="1" max="1" width="10" style="23" customWidth="1"/>
    <col min="2" max="2" width="9.85546875" style="23" customWidth="1"/>
    <col min="3" max="3" width="11.85546875" style="23" customWidth="1"/>
    <col min="4" max="4" width="27.42578125" style="23" customWidth="1"/>
    <col min="5" max="5" width="28.140625" style="23" customWidth="1"/>
    <col min="6" max="6" width="13" style="23" customWidth="1"/>
    <col min="7" max="7" width="22" style="35" customWidth="1"/>
    <col min="8" max="8" width="13.42578125" style="23" customWidth="1"/>
    <col min="9" max="9" width="31.85546875" style="23" customWidth="1"/>
    <col min="10" max="10" width="3.140625" style="23" customWidth="1"/>
    <col min="11" max="11" width="9.85546875" style="23" customWidth="1"/>
    <col min="12" max="12" width="0.42578125" style="13" customWidth="1"/>
    <col min="13" max="13" width="2.140625" style="23" customWidth="1"/>
    <col min="14" max="14" width="4.85546875" style="23" customWidth="1"/>
    <col min="15" max="15" width="2.140625" style="23" customWidth="1"/>
    <col min="16" max="16" width="4.85546875" style="23" customWidth="1"/>
    <col min="17" max="17" width="2.140625" style="23" customWidth="1"/>
    <col min="18" max="18" width="4.85546875" style="23" customWidth="1"/>
    <col min="19" max="19" width="2.140625" style="23" customWidth="1"/>
    <col min="20" max="20" width="4.85546875" style="23" customWidth="1"/>
    <col min="21" max="21" width="2.140625" style="23" customWidth="1"/>
    <col min="22" max="22" width="4.85546875" style="23" customWidth="1"/>
    <col min="23" max="23" width="0.140625" style="13" customWidth="1"/>
    <col min="24" max="24" width="2.140625" style="43" customWidth="1"/>
    <col min="25" max="25" width="33" style="23" customWidth="1"/>
    <col min="26" max="26" width="41.42578125" style="23" customWidth="1"/>
    <col min="27" max="27" width="17.42578125" style="23" customWidth="1"/>
    <col min="28" max="28" width="36.5703125" style="23" customWidth="1"/>
    <col min="29" max="16384" width="9.140625" style="5"/>
  </cols>
  <sheetData>
    <row r="1" spans="1:28" ht="31.5" customHeight="1" x14ac:dyDescent="0.25">
      <c r="A1" s="136" t="s">
        <v>0</v>
      </c>
      <c r="B1" s="137" t="s">
        <v>1</v>
      </c>
      <c r="C1" s="137"/>
      <c r="D1" s="137"/>
      <c r="E1" s="137"/>
      <c r="F1" s="137"/>
      <c r="G1" s="137"/>
      <c r="H1" s="137"/>
      <c r="I1" s="137"/>
      <c r="J1" s="137"/>
      <c r="K1" s="137"/>
      <c r="L1" s="3"/>
      <c r="M1" s="133" t="s">
        <v>2</v>
      </c>
      <c r="N1" s="134"/>
      <c r="O1" s="134"/>
      <c r="P1" s="134"/>
      <c r="Q1" s="134"/>
      <c r="R1" s="134"/>
      <c r="S1" s="134"/>
      <c r="T1" s="134"/>
      <c r="U1" s="134"/>
      <c r="V1" s="135"/>
      <c r="W1" s="4"/>
      <c r="X1" s="119" t="s">
        <v>3</v>
      </c>
      <c r="Y1" s="115" t="s">
        <v>4</v>
      </c>
      <c r="Z1" s="116"/>
      <c r="AA1" s="116"/>
      <c r="AB1" s="117"/>
    </row>
    <row r="2" spans="1:28" ht="15.75" customHeight="1" outlineLevel="1" x14ac:dyDescent="0.25">
      <c r="A2" s="136"/>
      <c r="B2" s="137"/>
      <c r="C2" s="137"/>
      <c r="D2" s="137"/>
      <c r="E2" s="137"/>
      <c r="F2" s="137"/>
      <c r="G2" s="137"/>
      <c r="H2" s="137"/>
      <c r="I2" s="137"/>
      <c r="J2" s="137"/>
      <c r="K2" s="137"/>
      <c r="L2" s="3"/>
      <c r="M2" s="156" t="s">
        <v>5</v>
      </c>
      <c r="N2" s="157"/>
      <c r="O2" s="157"/>
      <c r="P2" s="157"/>
      <c r="Q2" s="157"/>
      <c r="R2" s="157"/>
      <c r="S2" s="157"/>
      <c r="T2" s="157"/>
      <c r="U2" s="157"/>
      <c r="V2" s="157"/>
      <c r="W2" s="4"/>
      <c r="X2" s="120"/>
      <c r="Y2" s="124" t="s">
        <v>31</v>
      </c>
      <c r="Z2" s="125"/>
      <c r="AA2" s="125"/>
      <c r="AB2" s="126"/>
    </row>
    <row r="3" spans="1:28" ht="60" customHeight="1" outlineLevel="1" x14ac:dyDescent="0.25">
      <c r="A3" s="6" t="s">
        <v>6</v>
      </c>
      <c r="B3" s="143" t="s">
        <v>47</v>
      </c>
      <c r="C3" s="144"/>
      <c r="D3" s="144"/>
      <c r="E3" s="144"/>
      <c r="F3" s="144"/>
      <c r="G3" s="145"/>
      <c r="H3" s="145"/>
      <c r="I3" s="145"/>
      <c r="J3" s="145"/>
      <c r="K3" s="145"/>
      <c r="L3" s="3"/>
      <c r="M3" s="158" t="s">
        <v>48</v>
      </c>
      <c r="N3" s="159"/>
      <c r="O3" s="162" t="s">
        <v>49</v>
      </c>
      <c r="P3" s="163"/>
      <c r="Q3" s="158" t="s">
        <v>50</v>
      </c>
      <c r="R3" s="159"/>
      <c r="S3" s="166" t="s">
        <v>51</v>
      </c>
      <c r="T3" s="167"/>
      <c r="U3" s="170" t="s">
        <v>52</v>
      </c>
      <c r="V3" s="171"/>
      <c r="W3" s="4"/>
      <c r="X3" s="120"/>
      <c r="Y3" s="127"/>
      <c r="Z3" s="128"/>
      <c r="AA3" s="128"/>
      <c r="AB3" s="129"/>
    </row>
    <row r="4" spans="1:28" ht="18.75" customHeight="1" outlineLevel="1" thickBot="1" x14ac:dyDescent="0.3">
      <c r="A4" s="7" t="s">
        <v>7</v>
      </c>
      <c r="B4" s="138" t="s">
        <v>92</v>
      </c>
      <c r="C4" s="139"/>
      <c r="D4" s="140"/>
      <c r="E4" s="141" t="s">
        <v>93</v>
      </c>
      <c r="F4" s="142"/>
      <c r="G4" s="8"/>
      <c r="H4" s="8"/>
      <c r="I4" s="8"/>
      <c r="J4" s="8"/>
      <c r="K4" s="8"/>
      <c r="L4" s="3"/>
      <c r="M4" s="160"/>
      <c r="N4" s="161"/>
      <c r="O4" s="164"/>
      <c r="P4" s="165"/>
      <c r="Q4" s="160"/>
      <c r="R4" s="161"/>
      <c r="S4" s="168"/>
      <c r="T4" s="169"/>
      <c r="U4" s="172"/>
      <c r="V4" s="173"/>
      <c r="W4" s="4"/>
      <c r="X4" s="120"/>
      <c r="Y4" s="127"/>
      <c r="Z4" s="128"/>
      <c r="AA4" s="128"/>
      <c r="AB4" s="129"/>
    </row>
    <row r="5" spans="1:28" ht="34.5" customHeight="1" outlineLevel="1" x14ac:dyDescent="0.25">
      <c r="A5" s="7" t="s">
        <v>8</v>
      </c>
      <c r="B5" s="138" t="s">
        <v>92</v>
      </c>
      <c r="C5" s="139"/>
      <c r="D5" s="140"/>
      <c r="E5" s="141" t="s">
        <v>93</v>
      </c>
      <c r="F5" s="142"/>
      <c r="G5" s="8"/>
      <c r="H5" s="8"/>
      <c r="I5" s="8"/>
      <c r="J5" s="8"/>
      <c r="K5" s="55"/>
      <c r="L5" s="3"/>
      <c r="M5" s="147" t="s">
        <v>53</v>
      </c>
      <c r="N5" s="148"/>
      <c r="O5" s="148"/>
      <c r="P5" s="149"/>
      <c r="Q5" s="147" t="s">
        <v>54</v>
      </c>
      <c r="R5" s="148"/>
      <c r="S5" s="148"/>
      <c r="T5" s="148"/>
      <c r="U5" s="148"/>
      <c r="V5" s="150"/>
      <c r="W5" s="4"/>
      <c r="X5" s="120"/>
      <c r="Y5" s="130"/>
      <c r="Z5" s="131"/>
      <c r="AA5" s="131"/>
      <c r="AB5" s="132"/>
    </row>
    <row r="6" spans="1:28" ht="47.25" customHeight="1" x14ac:dyDescent="0.3">
      <c r="A6" s="9" t="s">
        <v>9</v>
      </c>
      <c r="B6" s="10" t="s">
        <v>10</v>
      </c>
      <c r="C6" s="10" t="s">
        <v>11</v>
      </c>
      <c r="D6" s="10" t="s">
        <v>12</v>
      </c>
      <c r="E6" s="10" t="s">
        <v>13</v>
      </c>
      <c r="F6" s="10" t="s">
        <v>14</v>
      </c>
      <c r="G6" s="11" t="s">
        <v>15</v>
      </c>
      <c r="H6" s="11" t="s">
        <v>16</v>
      </c>
      <c r="I6" s="11" t="s">
        <v>17</v>
      </c>
      <c r="J6" s="12" t="s">
        <v>46</v>
      </c>
      <c r="K6" s="56" t="s">
        <v>18</v>
      </c>
      <c r="L6" s="3"/>
      <c r="M6" s="122" t="s">
        <v>55</v>
      </c>
      <c r="N6" s="123"/>
      <c r="O6" s="122" t="s">
        <v>56</v>
      </c>
      <c r="P6" s="123"/>
      <c r="Q6" s="122" t="s">
        <v>57</v>
      </c>
      <c r="R6" s="123"/>
      <c r="S6" s="122" t="s">
        <v>58</v>
      </c>
      <c r="T6" s="123"/>
      <c r="U6" s="122" t="s">
        <v>59</v>
      </c>
      <c r="V6" s="151"/>
      <c r="W6" s="3"/>
      <c r="X6" s="120"/>
      <c r="Y6" s="118" t="s">
        <v>19</v>
      </c>
      <c r="Z6" s="118"/>
      <c r="AA6" s="118" t="s">
        <v>20</v>
      </c>
      <c r="AB6" s="118"/>
    </row>
    <row r="7" spans="1:28" ht="15" customHeight="1" x14ac:dyDescent="0.25">
      <c r="A7" s="13"/>
      <c r="B7" s="3"/>
      <c r="C7" s="3"/>
      <c r="D7" s="3"/>
      <c r="E7" s="3"/>
      <c r="F7" s="3"/>
      <c r="G7" s="15"/>
      <c r="H7" s="3"/>
      <c r="I7" s="3"/>
      <c r="J7" s="3"/>
      <c r="K7" s="3"/>
      <c r="L7" s="3"/>
      <c r="M7" s="114"/>
      <c r="N7" s="114"/>
      <c r="O7" s="114"/>
      <c r="P7" s="114"/>
      <c r="Q7" s="114"/>
      <c r="R7" s="114"/>
      <c r="S7" s="114"/>
      <c r="T7" s="114"/>
      <c r="U7" s="114"/>
      <c r="V7" s="114"/>
      <c r="W7" s="3"/>
      <c r="X7" s="121"/>
      <c r="Y7" s="16" t="s">
        <v>21</v>
      </c>
      <c r="Z7" s="16" t="s">
        <v>22</v>
      </c>
      <c r="AA7" s="17" t="s">
        <v>14</v>
      </c>
      <c r="AB7" s="17" t="s">
        <v>23</v>
      </c>
    </row>
    <row r="8" spans="1:28" s="51" customFormat="1" ht="18.75" customHeight="1" outlineLevel="1" x14ac:dyDescent="0.25">
      <c r="A8" s="18"/>
      <c r="B8" s="18"/>
      <c r="C8" s="18"/>
      <c r="D8" s="18"/>
      <c r="E8" s="18"/>
      <c r="F8" s="18"/>
      <c r="G8" s="60"/>
      <c r="H8" s="61"/>
      <c r="I8" s="62"/>
      <c r="J8" s="62"/>
      <c r="K8" s="63" t="s">
        <v>45</v>
      </c>
      <c r="L8" s="64"/>
      <c r="M8" s="146">
        <f>IF(SUMPRODUCT(--(N$26:N$39&lt;&gt;""),$J$26:$J$39),SUMPRODUCT(--(N$26:N$39 &lt;&gt;""),$J$26:$J$39,N$26:N$39)/SUMPRODUCT(--(N$26:N$39 &lt;&gt;""),$J$26:$J$39),"")</f>
        <v>1</v>
      </c>
      <c r="N8" s="146"/>
      <c r="O8" s="146">
        <f>IF(SUMPRODUCT(--(P$26:P$39&lt;&gt;""),$J$26:$J$39),SUMPRODUCT(--(P$26:P$39 &lt;&gt;""),$J$26:$J$39,P$26:P$39)/SUMPRODUCT(--(P$26:P$39 &lt;&gt;""),$J$26:$J$39),"")</f>
        <v>1</v>
      </c>
      <c r="P8" s="146"/>
      <c r="Q8" s="146">
        <f>IF(SUMPRODUCT(--(R$26:R$39&lt;&gt;""),$J$26:$J$39),SUMPRODUCT(--(R$26:R$39 &lt;&gt;""),$J$26:$J$39,R$26:R$39)/SUMPRODUCT(--(R$26:R$39 &lt;&gt;""),$J$26:$J$39),"")</f>
        <v>1</v>
      </c>
      <c r="R8" s="146"/>
      <c r="S8" s="146">
        <f>IF(SUMPRODUCT(--(T$26:T$39&lt;&gt;""),$J$26:$J$39),SUMPRODUCT(--(T$26:T$39 &lt;&gt;""),$J$26:$J$39,T$26:T$39)/SUMPRODUCT(--(T$26:T$39 &lt;&gt;""),$J$26:$J$39),"")</f>
        <v>0.8571428571428571</v>
      </c>
      <c r="T8" s="146"/>
      <c r="U8" s="146">
        <f>IF(SUMPRODUCT(--(V$26:V$39&lt;&gt;""),$J$26:$J$39),SUMPRODUCT(--(V$26:V$39 &lt;&gt;""),$J$26:$J$39,V$26:V$39)/SUMPRODUCT(--(V$26:V$39 &lt;&gt;""),$J$26:$J$39),"")</f>
        <v>1</v>
      </c>
      <c r="V8" s="146"/>
      <c r="W8" s="19"/>
      <c r="X8" s="20"/>
      <c r="Y8" s="21"/>
      <c r="Z8" s="22"/>
      <c r="AA8" s="23"/>
      <c r="AB8" s="24"/>
    </row>
    <row r="9" spans="1:28" ht="15" customHeight="1" outlineLevel="1" x14ac:dyDescent="0.25">
      <c r="A9" s="18"/>
      <c r="B9" s="18"/>
      <c r="C9" s="18"/>
      <c r="D9" s="18"/>
      <c r="E9" s="18"/>
      <c r="F9" s="18"/>
      <c r="G9" s="60"/>
      <c r="H9" s="61"/>
      <c r="I9" s="62"/>
      <c r="J9" s="62"/>
      <c r="K9" s="61"/>
      <c r="L9" s="58"/>
      <c r="M9" s="114"/>
      <c r="N9" s="114"/>
      <c r="O9" s="114"/>
      <c r="P9" s="114"/>
      <c r="Q9" s="114"/>
      <c r="R9" s="114"/>
      <c r="S9" s="114"/>
      <c r="T9" s="114"/>
      <c r="U9" s="114"/>
      <c r="V9" s="114"/>
      <c r="W9" s="19"/>
      <c r="X9" s="20"/>
      <c r="Y9" s="21"/>
      <c r="Z9" s="22"/>
      <c r="AB9" s="24"/>
    </row>
    <row r="10" spans="1:28" ht="15" customHeight="1" outlineLevel="1" x14ac:dyDescent="0.25">
      <c r="A10" s="18"/>
      <c r="B10" s="18"/>
      <c r="C10" s="18"/>
      <c r="D10" s="18"/>
      <c r="E10" s="18"/>
      <c r="F10" s="18"/>
      <c r="G10" s="60"/>
      <c r="H10" s="61"/>
      <c r="I10" s="62"/>
      <c r="J10" s="62"/>
      <c r="K10" s="61" t="s">
        <v>67</v>
      </c>
      <c r="L10" s="49"/>
      <c r="M10" s="152">
        <f>IF(SUMPRODUCT(--(N$26:N$39&lt;&gt;""),--(M$26:M$39=1),$J$26:$J$39)&gt;0,SUMPRODUCT(--(M$26:M$39=1),--(N$26:N$39 &lt;&gt;""),$J$26:$J$39,N$26:N$39)/SUMPRODUCT(--(N$26:N$39 &lt;&gt;""),--(M$26:M$39=1),$J$26:$J$39),"")</f>
        <v>1</v>
      </c>
      <c r="N10" s="152"/>
      <c r="O10" s="152">
        <f>IF(SUMPRODUCT(--(P$26:P$39&lt;&gt;""),--(O$26:O$39=1),$J$26:$J$39)&gt;0,SUMPRODUCT(--(O$26:O$39=1),--(P$26:P$39 &lt;&gt;""),$J$26:$J$39,P$26:P$39)/SUMPRODUCT(--(P$26:P$39 &lt;&gt;""),--(O$26:O$39=1),$J$26:$J$39),"")</f>
        <v>1</v>
      </c>
      <c r="P10" s="152"/>
      <c r="Q10" s="152">
        <f>IF(SUMPRODUCT(--(R$26:R$39&lt;&gt;""),--(Q$26:Q$39=1),$J$26:$J$39)&gt;0,SUMPRODUCT(--(Q$26:Q$39=1),--(R$26:R$39 &lt;&gt;""),$J$26:$J$39,R$26:R$39)/SUMPRODUCT(--(R$26:R$39 &lt;&gt;""),--(Q$26:Q$39=1),$J$26:$J$39),"")</f>
        <v>1</v>
      </c>
      <c r="R10" s="152"/>
      <c r="S10" s="152">
        <f>IF(SUMPRODUCT(--(T$26:T$39&lt;&gt;""),--(S$26:S$39=1),$J$26:$J$39)&gt;0,SUMPRODUCT(--(S$26:S$39=1),--(T$26:T$39 &lt;&gt;""),$J$26:$J$39,T$26:T$39)/SUMPRODUCT(--(T$26:T$39 &lt;&gt;""),--(S$26:S$39=1),$J$26:$J$39),"")</f>
        <v>1</v>
      </c>
      <c r="T10" s="152"/>
      <c r="U10" s="152" t="str">
        <f>IF(SUMPRODUCT(--(V$26:V$39&lt;&gt;""),--(U$26:U$39=1),$J$26:$J$39)&gt;0,SUMPRODUCT(--(U$26:U$39=1),--(V$26:V$39 &lt;&gt;""),$J$26:$J$39,V$26:V$39)/SUMPRODUCT(--(V$26:V$39 &lt;&gt;""),--(U$26:U$39=1),$J$26:$J$39),"")</f>
        <v/>
      </c>
      <c r="V10" s="152"/>
      <c r="W10" s="19"/>
      <c r="X10" s="20"/>
      <c r="AB10" s="24"/>
    </row>
    <row r="11" spans="1:28" ht="15" customHeight="1" outlineLevel="1" thickBot="1" x14ac:dyDescent="0.3">
      <c r="A11" s="18"/>
      <c r="B11" s="18"/>
      <c r="C11" s="18"/>
      <c r="D11" s="18"/>
      <c r="E11" s="18"/>
      <c r="F11" s="18"/>
      <c r="G11" s="60"/>
      <c r="H11" s="61"/>
      <c r="I11" s="62"/>
      <c r="J11" s="62"/>
      <c r="K11" s="61" t="s">
        <v>68</v>
      </c>
      <c r="L11" s="65"/>
      <c r="M11" s="112" t="str">
        <f>IF(SUMPRODUCT(--(N$26:N$39&lt;&gt;""),--(M$26:M$39=2),$J$26:$J$39)&gt;0,SUMPRODUCT(--(M$26:M$39=2),--(N$26:N$39 &lt;&gt;""),$J$26:$J$39,N$26:N$39)/SUMPRODUCT(--(N$26:N$39 &lt;&gt;""),--(M$26:M$39=2),$J$26:$J$39),"")</f>
        <v/>
      </c>
      <c r="N11" s="113"/>
      <c r="O11" s="112">
        <f>IF(SUMPRODUCT(--(P$26:P$39&lt;&gt;""),--(O$26:O$39=2),$J$26:$J$39)&gt;0,SUMPRODUCT(--(O$26:O$39=2),--(P$26:P$39 &lt;&gt;""),$J$26:$J$39,P$26:P$39)/SUMPRODUCT(--(P$26:P$39 &lt;&gt;""),--(O$26:O$39=2),$J$26:$J$39),"")</f>
        <v>1</v>
      </c>
      <c r="P11" s="113"/>
      <c r="Q11" s="112">
        <f>IF(SUMPRODUCT(--(R$26:R$39&lt;&gt;""),--(Q$26:Q$39=2),$J$26:$J$39)&gt;0,SUMPRODUCT(--(Q$26:Q$39=2),--(R$26:R$39 &lt;&gt;""),$J$26:$J$39,R$26:R$39)/SUMPRODUCT(--(R$26:R$39 &lt;&gt;""),--(Q$26:Q$39=2),$J$26:$J$39),"")</f>
        <v>1</v>
      </c>
      <c r="R11" s="113"/>
      <c r="S11" s="112">
        <f>IF(SUMPRODUCT(--(T$26:T$39&lt;&gt;""),--(S$26:S$39=2),$J$26:$J$39)&gt;0,SUMPRODUCT(--(S$26:S$39=2),--(T$26:T$39 &lt;&gt;""),$J$26:$J$39,T$26:T$39)/SUMPRODUCT(--(T$26:T$39 &lt;&gt;""),--(S$26:S$39=2),$J$26:$J$39),"")</f>
        <v>0</v>
      </c>
      <c r="T11" s="113"/>
      <c r="U11" s="112">
        <f>IF(SUMPRODUCT(--(V$26:V$39&lt;&gt;""),--(U$26:U$39=2),$J$26:$J$39)&gt;0,SUMPRODUCT(--(U$26:U$39=2),--(V$26:V$39 &lt;&gt;""),$J$26:$J$39,V$26:V$39)/SUMPRODUCT(--(V$26:V$39 &lt;&gt;""),--(U$26:U$39=2),$J$26:$J$39),"")</f>
        <v>1</v>
      </c>
      <c r="V11" s="113"/>
      <c r="W11" s="19"/>
      <c r="X11" s="20"/>
    </row>
    <row r="12" spans="1:28" s="51" customFormat="1" ht="15" customHeight="1" outlineLevel="1" thickBot="1" x14ac:dyDescent="0.3">
      <c r="A12" s="18"/>
      <c r="B12" s="18"/>
      <c r="C12" s="18"/>
      <c r="D12" s="18"/>
      <c r="E12" s="18"/>
      <c r="F12" s="18"/>
      <c r="G12" s="60"/>
      <c r="H12" s="61"/>
      <c r="I12" s="62"/>
      <c r="J12" s="62"/>
      <c r="K12" s="61" t="s">
        <v>90</v>
      </c>
      <c r="L12" s="65"/>
      <c r="M12" s="112">
        <f>IF(SUMPRODUCT(--(N$26:N$39&lt;&gt;""),--(M$26:M$39=3),$J$26:$J$39)&gt;0,SUMPRODUCT(--(M$26:M$39=3),--(N$26:N$39 &lt;&gt;""),$J$26:$J$39,N$26:N$39)/SUMPRODUCT(--(N$26:N$39 &lt;&gt;""),--(M$26:M$39=3),$J$26:$J$39),"")</f>
        <v>1</v>
      </c>
      <c r="N12" s="113"/>
      <c r="O12" s="112" t="str">
        <f>IF(SUMPRODUCT(--(P$26:P$39&lt;&gt;""),--(O$26:O$39=3),$J$26:$J$39)&gt;0,SUMPRODUCT(--(O$26:O$39=3),--(P$26:P$39 &lt;&gt;""),$J$26:$J$39,P$26:P$39)/SUMPRODUCT(--(P$26:P$39 &lt;&gt;""),--(O$26:O$39=3),$J$26:$J$39),"")</f>
        <v/>
      </c>
      <c r="P12" s="113"/>
      <c r="Q12" s="112" t="str">
        <f>IF(SUMPRODUCT(--(R$26:R$39&lt;&gt;""),--(Q$26:Q$39=3),$J$26:$J$39)&gt;0,SUMPRODUCT(--(Q$26:Q$39=3),--(R$26:R$39 &lt;&gt;""),$J$26:$J$39,R$26:R$39)/SUMPRODUCT(--(R$26:R$39 &lt;&gt;""),--(Q$26:Q$39=3),$J$26:$J$39),"")</f>
        <v/>
      </c>
      <c r="R12" s="113"/>
      <c r="S12" s="112" t="str">
        <f>IF(SUMPRODUCT(--(T$26:T$39&lt;&gt;""),--(S$26:S$39=3),$J$26:$J$39)&gt;0,SUMPRODUCT(--(S$26:S$39=3),--(T$26:T$39 &lt;&gt;""),$J$26:$J$39,T$26:T$39)/SUMPRODUCT(--(T$26:T$39 &lt;&gt;""),--(S$26:S$39=3),$J$26:$J$39),"")</f>
        <v/>
      </c>
      <c r="T12" s="113"/>
      <c r="U12" s="112" t="str">
        <f>IF(SUMPRODUCT(--(V$26:V$39&lt;&gt;""),--(U$26:U$39=3),$J$26:$J$39)&gt;0,SUMPRODUCT(--(U$26:U$39=3),--(V$26:V$39 &lt;&gt;""),$J$26:$J$39,V$26:V$39)/SUMPRODUCT(--(V$26:V$39 &lt;&gt;""),--(U$26:U$39=3),$J$26:$J$39),"")</f>
        <v/>
      </c>
      <c r="V12" s="113"/>
      <c r="W12" s="19"/>
      <c r="X12" s="20"/>
      <c r="Y12" s="23"/>
      <c r="Z12" s="23"/>
      <c r="AA12" s="23"/>
      <c r="AB12" s="23"/>
    </row>
    <row r="13" spans="1:28" s="51" customFormat="1" ht="15" customHeight="1" outlineLevel="1" thickBot="1" x14ac:dyDescent="0.3">
      <c r="A13" s="18"/>
      <c r="B13" s="18"/>
      <c r="C13" s="18"/>
      <c r="D13" s="18"/>
      <c r="E13" s="18"/>
      <c r="F13" s="18"/>
      <c r="G13" s="60"/>
      <c r="H13" s="61"/>
      <c r="I13" s="62"/>
      <c r="J13" s="62"/>
      <c r="K13" s="61" t="s">
        <v>117</v>
      </c>
      <c r="L13" s="65"/>
      <c r="M13" s="112">
        <f>IF(SUMPRODUCT(--(N$26:N$39&lt;&gt;""),--(M$26:M$39=4),$J$26:$J$39)&gt;0,SUMPRODUCT(--(M$26:M$39=4),--(N$26:N$39 &lt;&gt;""),$J$26:$J$39,N$26:N$39)/SUMPRODUCT(--(N$26:N$39 &lt;&gt;""),--(M$26:M$39=4),$J$26:$J$39),"")</f>
        <v>1</v>
      </c>
      <c r="N13" s="113"/>
      <c r="O13" s="112" t="str">
        <f>IF(SUMPRODUCT(--(P$26:P$39&lt;&gt;""),--(O$26:O$39=4),$J$26:$J$39)&gt;0,SUMPRODUCT(--(O$26:O$39=4),--(P$26:P$39 &lt;&gt;""),$J$26:$J$39,P$26:P$39)/SUMPRODUCT(--(P$26:P$39 &lt;&gt;""),--(O$26:O$39=4),$J$26:$J$39),"")</f>
        <v/>
      </c>
      <c r="P13" s="113"/>
      <c r="Q13" s="112">
        <f>IF(SUMPRODUCT(--(R$26:R$39&lt;&gt;""),--(Q$26:Q$39=4),$J$26:$J$39)&gt;0,SUMPRODUCT(--(Q$26:Q$39=4),--(R$26:R$39 &lt;&gt;""),$J$26:$J$39,R$26:R$39)/SUMPRODUCT(--(R$26:R$39 &lt;&gt;""),--(Q$26:Q$39=4),$J$26:$J$39),"")</f>
        <v>1</v>
      </c>
      <c r="R13" s="113"/>
      <c r="S13" s="112" t="str">
        <f>IF(SUMPRODUCT(--(T$26:T$39&lt;&gt;""),--(S$26:S$39=4),$J$26:$J$39)&gt;0,SUMPRODUCT(--(S$26:S$39=4),--(T$26:T$39 &lt;&gt;""),$J$26:$J$39,T$26:T$39)/SUMPRODUCT(--(T$26:T$39 &lt;&gt;""),--(S$26:S$39=4),$J$26:$J$39),"")</f>
        <v/>
      </c>
      <c r="T13" s="113"/>
      <c r="U13" s="112" t="str">
        <f>IF(SUMPRODUCT(--(V$26:V$39&lt;&gt;""),--(U$26:U$39=4),$J$26:$J$39)&gt;0,SUMPRODUCT(--(U$26:U$39=4),--(V$26:V$39 &lt;&gt;""),$J$26:$J$39,V$26:V$39)/SUMPRODUCT(--(V$26:V$39 &lt;&gt;""),--(U$26:U$39=4),$J$26:$J$39),"")</f>
        <v/>
      </c>
      <c r="V13" s="113"/>
      <c r="W13" s="19"/>
      <c r="X13" s="20"/>
      <c r="Y13" s="23"/>
      <c r="Z13" s="23"/>
      <c r="AA13" s="23"/>
      <c r="AB13" s="23"/>
    </row>
    <row r="14" spans="1:28" s="51" customFormat="1" ht="15" customHeight="1" outlineLevel="1" thickBot="1" x14ac:dyDescent="0.3">
      <c r="A14" s="18"/>
      <c r="B14" s="18"/>
      <c r="C14" s="18"/>
      <c r="D14" s="18"/>
      <c r="E14" s="18"/>
      <c r="F14" s="18"/>
      <c r="G14" s="60"/>
      <c r="H14" s="61"/>
      <c r="I14" s="62"/>
      <c r="J14" s="62"/>
      <c r="K14" s="61" t="s">
        <v>122</v>
      </c>
      <c r="L14" s="65"/>
      <c r="M14" s="112" t="str">
        <f>IF(SUMPRODUCT(--(N$26:N$39&lt;&gt;""),--(M$26:M$39=5),$J$26:$J$39)&gt;0,SUMPRODUCT(--(M$26:M$39=5),--(N$26:N$39 &lt;&gt;""),$J$26:$J$39,N$26:N$39)/SUMPRODUCT(--(N$26:N$39 &lt;&gt;""),--(M$26:M$39=5),$J$26:$J$39),"")</f>
        <v/>
      </c>
      <c r="N14" s="113"/>
      <c r="O14" s="112" t="str">
        <f>IF(SUMPRODUCT(--(P$26:P$39&lt;&gt;""),--(O$26:O$39=5),$J$26:$J$39)&gt;0,SUMPRODUCT(--(O$26:O$39=5),--(P$26:P$39 &lt;&gt;""),$J$26:$J$39,P$26:P$39)/SUMPRODUCT(--(P$26:P$39 &lt;&gt;""),--(O$26:O$39=5),$J$26:$J$39),"")</f>
        <v/>
      </c>
      <c r="P14" s="113"/>
      <c r="Q14" s="112" t="str">
        <f>IF(SUMPRODUCT(--(R$26:R$39&lt;&gt;""),--(Q$26:Q$39=5),$J$26:$J$39)&gt;0,SUMPRODUCT(--(Q$26:Q$39=5),--(R$26:R$39 &lt;&gt;""),$J$26:$J$39,R$26:R$39)/SUMPRODUCT(--(R$26:R$39 &lt;&gt;""),--(Q$26:Q$39=5),$J$26:$J$39),"")</f>
        <v/>
      </c>
      <c r="R14" s="113"/>
      <c r="S14" s="112" t="str">
        <f>IF(SUMPRODUCT(--(T$26:T$39&lt;&gt;""),--(S$26:S$39=5),$J$26:$J$39)&gt;0,SUMPRODUCT(--(S$26:S$39=5),--(T$26:T$39 &lt;&gt;""),$J$26:$J$39,T$26:T$39)/SUMPRODUCT(--(T$26:T$39 &lt;&gt;""),--(S$26:S$39=5),$J$26:$J$39),"")</f>
        <v/>
      </c>
      <c r="T14" s="113"/>
      <c r="U14" s="112" t="str">
        <f>IF(SUMPRODUCT(--(V$26:V$39&lt;&gt;""),--(U$26:U$39=5),$J$26:$J$39)&gt;0,SUMPRODUCT(--(U$26:U$39=5),--(V$26:V$39 &lt;&gt;""),$J$26:$J$39,V$26:V$39)/SUMPRODUCT(--(V$26:V$39 &lt;&gt;""),--(U$26:U$39=5),$J$26:$J$39),"")</f>
        <v/>
      </c>
      <c r="V14" s="113"/>
      <c r="W14" s="19"/>
      <c r="X14" s="20"/>
      <c r="Y14" s="23"/>
      <c r="Z14" s="23"/>
      <c r="AA14" s="23"/>
      <c r="AB14" s="23"/>
    </row>
    <row r="15" spans="1:28" s="51" customFormat="1" ht="15" customHeight="1" outlineLevel="1" thickBot="1" x14ac:dyDescent="0.3">
      <c r="A15" s="18"/>
      <c r="B15" s="18"/>
      <c r="C15" s="18"/>
      <c r="D15" s="18"/>
      <c r="E15" s="18"/>
      <c r="F15" s="18"/>
      <c r="G15" s="60"/>
      <c r="H15" s="61"/>
      <c r="I15" s="62"/>
      <c r="J15" s="62"/>
      <c r="K15" s="61" t="s">
        <v>123</v>
      </c>
      <c r="L15" s="65"/>
      <c r="M15" s="112" t="str">
        <f>IF(SUMPRODUCT(--(N$26:N$39&lt;&gt;""),--(M$26:M$39=6),$J$26:$J$39)&gt;0,SUMPRODUCT(--(M$26:M$39=6),--(N$26:N$39 &lt;&gt;""),$J$26:$J$39,N$26:N$39)/SUMPRODUCT(--(N$26:N$39 &lt;&gt;""),--(M$26:M$39=6),$J$26:$J$39),"")</f>
        <v/>
      </c>
      <c r="N15" s="113"/>
      <c r="O15" s="112" t="str">
        <f>IF(SUMPRODUCT(--(P$26:P$39&lt;&gt;""),--(O$26:O$39=6),$J$26:$J$39)&gt;0,SUMPRODUCT(--(O$26:O$39=6),--(P$26:P$39 &lt;&gt;""),$J$26:$J$39,P$26:P$39)/SUMPRODUCT(--(P$26:P$39 &lt;&gt;""),--(O$26:O$39=6),$J$26:$J$39),"")</f>
        <v/>
      </c>
      <c r="P15" s="113"/>
      <c r="Q15" s="112" t="str">
        <f>IF(SUMPRODUCT(--(R$26:R$39&lt;&gt;""),--(Q$26:Q$39=6),$J$26:$J$39)&gt;0,SUMPRODUCT(--(Q$26:Q$39=6),--(R$26:R$39 &lt;&gt;""),$J$26:$J$39,R$26:R$39)/SUMPRODUCT(--(R$26:R$39 &lt;&gt;""),--(Q$26:Q$39=6),$J$26:$J$39),"")</f>
        <v/>
      </c>
      <c r="R15" s="113"/>
      <c r="S15" s="112" t="str">
        <f>IF(SUMPRODUCT(--(T$26:T$39&lt;&gt;""),--(S$26:S$39=6),$J$26:$J$39)&gt;0,SUMPRODUCT(--(S$26:S$39=6),--(T$26:T$39 &lt;&gt;""),$J$26:$J$39,T$26:T$39)/SUMPRODUCT(--(T$26:T$39 &lt;&gt;""),--(S$26:S$39=6),$J$26:$J$39),"")</f>
        <v/>
      </c>
      <c r="T15" s="113"/>
      <c r="U15" s="112" t="str">
        <f>IF(SUMPRODUCT(--(V$26:V$39&lt;&gt;""),--(U$26:U$39=6),$J$26:$J$39)&gt;0,SUMPRODUCT(--(U$26:U$39=6),--(V$26:V$39 &lt;&gt;""),$J$26:$J$39,V$26:V$39)/SUMPRODUCT(--(V$26:V$39 &lt;&gt;""),--(U$26:U$39=6),$J$26:$J$39),"")</f>
        <v/>
      </c>
      <c r="V15" s="113"/>
      <c r="W15" s="19"/>
      <c r="X15" s="20"/>
      <c r="Y15" s="23"/>
      <c r="Z15" s="23"/>
      <c r="AA15" s="23"/>
      <c r="AB15" s="23"/>
    </row>
    <row r="16" spans="1:28" s="51" customFormat="1" ht="15" customHeight="1" outlineLevel="1" thickBot="1" x14ac:dyDescent="0.3">
      <c r="A16" s="18"/>
      <c r="B16" s="18"/>
      <c r="C16" s="18"/>
      <c r="D16" s="18"/>
      <c r="E16" s="18"/>
      <c r="F16" s="18"/>
      <c r="G16" s="60"/>
      <c r="H16" s="61"/>
      <c r="I16" s="62"/>
      <c r="J16" s="62"/>
      <c r="K16" s="61" t="s">
        <v>134</v>
      </c>
      <c r="L16" s="65"/>
      <c r="M16" s="112" t="str">
        <f>IF(SUMPRODUCT(--(N$26:N$39&lt;&gt;""),--(M$26:M$39=7),$J$26:$J$39)&gt;0,SUMPRODUCT(--(M$26:M$39=7),--(N$26:N$39 &lt;&gt;""),$J$26:$J$39,N$26:N$39)/SUMPRODUCT(--(N$26:N$39 &lt;&gt;""),--(M$26:M$39=7),$J$26:$J$39),"")</f>
        <v/>
      </c>
      <c r="N16" s="113"/>
      <c r="O16" s="112" t="str">
        <f>IF(SUMPRODUCT(--(P$26:P$39&lt;&gt;""),--(O$26:O$39=7),$J$26:$J$39)&gt;0,SUMPRODUCT(--(O$26:O$39=7),--(P$26:P$39 &lt;&gt;""),$J$26:$J$39,P$26:P$39)/SUMPRODUCT(--(P$26:P$39 &lt;&gt;""),--(O$26:O$39=7),$J$26:$J$39),"")</f>
        <v/>
      </c>
      <c r="P16" s="113"/>
      <c r="Q16" s="112" t="str">
        <f>IF(SUMPRODUCT(--(R$26:R$39&lt;&gt;""),--(Q$26:Q$39=7),$J$26:$J$39)&gt;0,SUMPRODUCT(--(Q$26:Q$39=7),--(R$26:R$39 &lt;&gt;""),$J$26:$J$39,R$26:R$39)/SUMPRODUCT(--(R$26:R$39 &lt;&gt;""),--(Q$26:Q$39=7),$J$26:$J$39),"")</f>
        <v/>
      </c>
      <c r="R16" s="113"/>
      <c r="S16" s="112" t="str">
        <f>IF(SUMPRODUCT(--(T$26:T$39&lt;&gt;""),--(S$26:S$39=7),$J$26:$J$39)&gt;0,SUMPRODUCT(--(S$26:S$39=7),--(T$26:T$39 &lt;&gt;""),$J$26:$J$39,T$26:T$39)/SUMPRODUCT(--(T$26:T$39 &lt;&gt;""),--(S$26:S$39=7),$J$26:$J$39),"")</f>
        <v/>
      </c>
      <c r="T16" s="113"/>
      <c r="U16" s="112" t="str">
        <f>IF(SUMPRODUCT(--(V$26:V$39&lt;&gt;""),--(U$26:U$39=7),$J$26:$J$39)&gt;0,SUMPRODUCT(--(U$26:U$39=7),--(V$26:V$39 &lt;&gt;""),$J$26:$J$39,V$26:V$39)/SUMPRODUCT(--(V$26:V$39 &lt;&gt;""),--(U$26:U$39=7),$J$26:$J$39),"")</f>
        <v/>
      </c>
      <c r="V16" s="113"/>
      <c r="W16" s="19"/>
      <c r="X16" s="20"/>
      <c r="Y16" s="23"/>
      <c r="Z16" s="23"/>
      <c r="AA16" s="23"/>
      <c r="AB16" s="23"/>
    </row>
    <row r="17" spans="1:28" s="51" customFormat="1" ht="15" customHeight="1" outlineLevel="1" thickBot="1" x14ac:dyDescent="0.3">
      <c r="A17" s="18"/>
      <c r="B17" s="18"/>
      <c r="C17" s="18"/>
      <c r="D17" s="18"/>
      <c r="E17" s="18"/>
      <c r="F17" s="18"/>
      <c r="G17" s="60"/>
      <c r="H17" s="61"/>
      <c r="I17" s="62"/>
      <c r="J17" s="62"/>
      <c r="K17" s="61" t="s">
        <v>135</v>
      </c>
      <c r="L17" s="65"/>
      <c r="M17" s="112" t="str">
        <f>IF(SUMPRODUCT(--(N$26:N$39&lt;&gt;""),--(M$26:M$39=8),$J$26:$J$39)&gt;0,SUMPRODUCT(--(M$26:M$39=8),--(N$26:N$39 &lt;&gt;""),$J$26:$J$39,N$26:N$39)/SUMPRODUCT(--(N$26:N$39 &lt;&gt;""),--(M$26:M$39=8),$J$26:$J$39),"")</f>
        <v/>
      </c>
      <c r="N17" s="113"/>
      <c r="O17" s="112" t="str">
        <f>IF(SUMPRODUCT(--(P$26:P$39&lt;&gt;""),--(O$26:O$39=8),$J$26:$J$39)&gt;0,SUMPRODUCT(--(O$26:O$39=8),--(P$26:P$39 &lt;&gt;""),$J$26:$J$39,P$26:P$39)/SUMPRODUCT(--(P$26:P$39 &lt;&gt;""),--(O$26:O$39=8),$J$26:$J$39),"")</f>
        <v/>
      </c>
      <c r="P17" s="113"/>
      <c r="Q17" s="112" t="str">
        <f>IF(SUMPRODUCT(--(R$26:R$39&lt;&gt;""),--(Q$26:Q$39=8),$J$26:$J$39)&gt;0,SUMPRODUCT(--(Q$26:Q$39=8),--(R$26:R$39 &lt;&gt;""),$J$26:$J$39,R$26:R$39)/SUMPRODUCT(--(R$26:R$39 &lt;&gt;""),--(Q$26:Q$39=8),$J$26:$J$39),"")</f>
        <v/>
      </c>
      <c r="R17" s="113"/>
      <c r="S17" s="112" t="str">
        <f>IF(SUMPRODUCT(--(T$26:T$39&lt;&gt;""),--(S$26:S$39=8),$J$26:$J$39)&gt;0,SUMPRODUCT(--(S$26:S$39=8),--(T$26:T$39 &lt;&gt;""),$J$26:$J$39,T$26:T$39)/SUMPRODUCT(--(T$26:T$39 &lt;&gt;""),--(S$26:S$39=8),$J$26:$J$39),"")</f>
        <v/>
      </c>
      <c r="T17" s="113"/>
      <c r="U17" s="112" t="str">
        <f>IF(SUMPRODUCT(--(V$26:V$39&lt;&gt;""),--(U$26:U$39=8),$J$26:$J$39)&gt;0,SUMPRODUCT(--(U$26:U$39=8),--(V$26:V$39 &lt;&gt;""),$J$26:$J$39,V$26:V$39)/SUMPRODUCT(--(V$26:V$39 &lt;&gt;""),--(U$26:U$39=8),$J$26:$J$39),"")</f>
        <v/>
      </c>
      <c r="V17" s="113"/>
      <c r="W17" s="19"/>
      <c r="X17" s="20"/>
      <c r="Y17" s="23"/>
      <c r="Z17" s="23"/>
      <c r="AA17" s="23"/>
      <c r="AB17" s="23"/>
    </row>
    <row r="18" spans="1:28" s="51" customFormat="1" ht="15" customHeight="1" outlineLevel="1" x14ac:dyDescent="0.25">
      <c r="A18" s="18"/>
      <c r="B18" s="18"/>
      <c r="C18" s="18"/>
      <c r="D18" s="18"/>
      <c r="E18" s="18"/>
      <c r="F18" s="18"/>
      <c r="G18" s="60"/>
      <c r="H18" s="61"/>
      <c r="I18" s="62"/>
      <c r="J18" s="62"/>
      <c r="K18" s="61" t="s">
        <v>137</v>
      </c>
      <c r="L18" s="108"/>
      <c r="M18" s="112" t="str" cm="1">
        <f t="array" ref="M18">IF(SUMPRODUCT(--(N$26:N$39&lt;&gt;""),--(M$26:M$39=9),$J$26:$J$39)&gt;0,SUMPRODUCT(--(M$26:M$39=9),--(N$26:N$39 &lt;&gt;""),$J$26:$J$39,N$26:N$39)/SUMPRODUCT(--(N$26:N$39 &lt;&gt;""),--(M$26:M$39=9),$J$26:$J$39),"")</f>
        <v/>
      </c>
      <c r="N18" s="113"/>
      <c r="O18" s="112" t="str" cm="1">
        <f t="array" ref="O18">IF(SUMPRODUCT(--(P$26:P$39&lt;&gt;""),--(O$26:O$39=9),$J$26:$J$39)&gt;0,SUMPRODUCT(--(O$26:O$39=9),--(P$26:P$39 &lt;&gt;""),$J$26:$J$39,P$26:P$39)/SUMPRODUCT(--(P$26:P$39 &lt;&gt;""),--(O$26:O$39=9),$J$26:$J$39),"")</f>
        <v/>
      </c>
      <c r="P18" s="113"/>
      <c r="Q18" s="112" t="str" cm="1">
        <f t="array" ref="Q18">IF(SUMPRODUCT(--(R$26:R$39&lt;&gt;""),--(Q$26:Q$39=9),$J$26:$J$39)&gt;0,SUMPRODUCT(--(Q$26:Q$39=9),--(R$26:R$39 &lt;&gt;""),$J$26:$J$39,R$26:R$39)/SUMPRODUCT(--(R$26:R$39 &lt;&gt;""),--(Q$26:Q$39=9),$J$26:$J$39),"")</f>
        <v/>
      </c>
      <c r="R18" s="113"/>
      <c r="S18" s="112" t="str" cm="1">
        <f t="array" ref="S18">IF(SUMPRODUCT(--(T$26:T$39&lt;&gt;""),--(S$26:S$39=9),$J$26:$J$39)&gt;0,SUMPRODUCT(--(S$26:S$39=9),--(T$26:T$39 &lt;&gt;""),$J$26:$J$39,T$26:T$39)/SUMPRODUCT(--(T$26:T$39 &lt;&gt;""),--(S$26:S$39=9),$J$26:$J$39),"")</f>
        <v/>
      </c>
      <c r="T18" s="113"/>
      <c r="U18" s="112" t="str" cm="1">
        <f t="array" ref="U18">IF(SUMPRODUCT(--(V$26:V$39&lt;&gt;""),--(U$26:U$39=9),$J$26:$J$39)&gt;0,SUMPRODUCT(--(U$26:U$39=9),--(V$26:V$39 &lt;&gt;""),$J$26:$J$39,V$26:V$39)/SUMPRODUCT(--(V$26:V$39 &lt;&gt;""),--(U$26:U$39=9),$J$26:$J$39),"")</f>
        <v/>
      </c>
      <c r="V18" s="113"/>
      <c r="W18" s="19"/>
      <c r="X18" s="20"/>
      <c r="Y18" s="23"/>
      <c r="Z18" s="23"/>
      <c r="AA18" s="23"/>
      <c r="AB18" s="23"/>
    </row>
    <row r="19" spans="1:28" s="51" customFormat="1" ht="15" customHeight="1" outlineLevel="1" x14ac:dyDescent="0.25">
      <c r="A19" s="18"/>
      <c r="B19" s="18"/>
      <c r="C19" s="18"/>
      <c r="D19" s="18"/>
      <c r="E19" s="18"/>
      <c r="F19" s="18"/>
      <c r="G19" s="60"/>
      <c r="H19" s="61"/>
      <c r="I19" s="62"/>
      <c r="J19" s="62"/>
      <c r="K19" s="61" t="s">
        <v>138</v>
      </c>
      <c r="L19" s="108"/>
      <c r="M19" s="112" t="str" cm="1">
        <f t="array" ref="M19">IF(SUMPRODUCT(--(N$26:N$39&lt;&gt;""),--(M$26:M$39=10),$J$26:$J$39)&gt;0,SUMPRODUCT(--(M$26:M$39=10),--(N$26:N$39 &lt;&gt;""),$J$26:$J$39,N$26:N$39)/SUMPRODUCT(--(N$26:N$39 &lt;&gt;""),--(M$26:M$39=10),$J$26:$J$39),"")</f>
        <v/>
      </c>
      <c r="N19" s="113"/>
      <c r="O19" s="112" t="str" cm="1">
        <f t="array" ref="O19">IF(SUMPRODUCT(--(P$26:P$39&lt;&gt;""),--(O$26:O$39=10),$J$26:$J$39)&gt;0,SUMPRODUCT(--(O$26:O$39=10),--(P$26:P$39 &lt;&gt;""),$J$26:$J$39,P$26:P$39)/SUMPRODUCT(--(P$26:P$39 &lt;&gt;""),--(O$26:O$39=10),$J$26:$J$39),"")</f>
        <v/>
      </c>
      <c r="P19" s="113"/>
      <c r="Q19" s="112" t="str" cm="1">
        <f t="array" ref="Q19">IF(SUMPRODUCT(--(R$26:R$39&lt;&gt;""),--(Q$26:Q$39=10),$J$26:$J$39)&gt;0,SUMPRODUCT(--(Q$26:Q$39=10),--(R$26:R$39 &lt;&gt;""),$J$26:$J$39,R$26:R$39)/SUMPRODUCT(--(R$26:R$39 &lt;&gt;""),--(Q$26:Q$39=10),$J$26:$J$39),"")</f>
        <v/>
      </c>
      <c r="R19" s="113"/>
      <c r="S19" s="112" t="str" cm="1">
        <f t="array" ref="S19">IF(SUMPRODUCT(--(T$26:T$39&lt;&gt;""),--(S$26:S$39=10),$J$26:$J$39)&gt;0,SUMPRODUCT(--(S$26:S$39=10),--(T$26:T$39 &lt;&gt;""),$J$26:$J$39,T$26:T$39)/SUMPRODUCT(--(T$26:T$39 &lt;&gt;""),--(S$26:S$39=10),$J$26:$J$39),"")</f>
        <v/>
      </c>
      <c r="T19" s="113"/>
      <c r="U19" s="112" t="str" cm="1">
        <f t="array" ref="U19">IF(SUMPRODUCT(--(V$26:V$39&lt;&gt;""),--(U$26:U$39=10),$J$26:$J$39)&gt;0,SUMPRODUCT(--(U$26:U$39=10),--(V$26:V$39 &lt;&gt;""),$J$26:$J$39,V$26:V$39)/SUMPRODUCT(--(V$26:V$39 &lt;&gt;""),--(U$26:U$39=10),$J$26:$J$39),"")</f>
        <v/>
      </c>
      <c r="V19" s="113"/>
      <c r="W19" s="19"/>
      <c r="X19" s="20"/>
      <c r="Y19" s="23"/>
      <c r="Z19" s="23"/>
      <c r="AA19" s="23"/>
      <c r="AB19" s="23"/>
    </row>
    <row r="20" spans="1:28" s="51" customFormat="1" ht="15" customHeight="1" outlineLevel="1" x14ac:dyDescent="0.25">
      <c r="A20" s="18"/>
      <c r="B20" s="18"/>
      <c r="C20" s="18"/>
      <c r="D20" s="18"/>
      <c r="E20" s="18"/>
      <c r="F20" s="18"/>
      <c r="G20" s="60"/>
      <c r="H20" s="61"/>
      <c r="I20" s="62"/>
      <c r="J20" s="62"/>
      <c r="K20" s="61" t="s">
        <v>139</v>
      </c>
      <c r="L20" s="108"/>
      <c r="M20" s="112" t="str" cm="1">
        <f t="array" ref="M20">IF(SUMPRODUCT(--(N$26:N$39&lt;&gt;""),--(M$26:M$39=11),$J$26:$J$39)&gt;0,SUMPRODUCT(--(M$26:M$39=11),--(N$26:N$39 &lt;&gt;""),$J$26:$J$39,N$26:N$39)/SUMPRODUCT(--(N$26:N$39 &lt;&gt;""),--(M$26:M$39=11),$J$26:$J$39),"")</f>
        <v/>
      </c>
      <c r="N20" s="113"/>
      <c r="O20" s="112" t="str" cm="1">
        <f t="array" ref="O20">IF(SUMPRODUCT(--(P$26:P$39&lt;&gt;""),--(O$26:O$39=11),$J$26:$J$39)&gt;0,SUMPRODUCT(--(O$26:O$39=11),--(P$26:P$39 &lt;&gt;""),$J$26:$J$39,P$26:P$39)/SUMPRODUCT(--(P$26:P$39 &lt;&gt;""),--(O$26:O$39=11),$J$26:$J$39),"")</f>
        <v/>
      </c>
      <c r="P20" s="113"/>
      <c r="Q20" s="112" t="str" cm="1">
        <f t="array" ref="Q20">IF(SUMPRODUCT(--(R$26:R$39&lt;&gt;""),--(Q$26:Q$39=11),$J$26:$J$39)&gt;0,SUMPRODUCT(--(Q$26:Q$39=11),--(R$26:R$39 &lt;&gt;""),$J$26:$J$39,R$26:R$39)/SUMPRODUCT(--(R$26:R$39 &lt;&gt;""),--(Q$26:Q$39=11),$J$26:$J$39),"")</f>
        <v/>
      </c>
      <c r="R20" s="113"/>
      <c r="S20" s="112" t="str" cm="1">
        <f t="array" ref="S20">IF(SUMPRODUCT(--(T$26:T$39&lt;&gt;""),--(S$26:S$39=11),$J$26:$J$39)&gt;0,SUMPRODUCT(--(S$26:S$39=11),--(T$26:T$39 &lt;&gt;""),$J$26:$J$39,T$26:T$39)/SUMPRODUCT(--(T$26:T$39 &lt;&gt;""),--(S$26:S$39=11),$J$26:$J$39),"")</f>
        <v/>
      </c>
      <c r="T20" s="113"/>
      <c r="U20" s="112" t="str" cm="1">
        <f t="array" ref="U20">IF(SUMPRODUCT(--(V$26:V$39&lt;&gt;""),--(U$26:U$39=11),$J$26:$J$39)&gt;0,SUMPRODUCT(--(U$26:U$39=11),--(V$26:V$39 &lt;&gt;""),$J$26:$J$39,V$26:V$39)/SUMPRODUCT(--(V$26:V$39 &lt;&gt;""),--(U$26:U$39=11),$J$26:$J$39),"")</f>
        <v/>
      </c>
      <c r="V20" s="113"/>
      <c r="W20" s="19"/>
      <c r="X20" s="20"/>
      <c r="Y20" s="23"/>
      <c r="Z20" s="23"/>
      <c r="AA20" s="23"/>
      <c r="AB20" s="23"/>
    </row>
    <row r="21" spans="1:28" s="51" customFormat="1" ht="15" customHeight="1" outlineLevel="1" x14ac:dyDescent="0.25">
      <c r="A21" s="18"/>
      <c r="B21" s="18"/>
      <c r="C21" s="18"/>
      <c r="D21" s="18"/>
      <c r="E21" s="18"/>
      <c r="F21" s="18"/>
      <c r="G21" s="60"/>
      <c r="H21" s="61"/>
      <c r="I21" s="62"/>
      <c r="J21" s="62"/>
      <c r="K21" s="61" t="s">
        <v>140</v>
      </c>
      <c r="L21" s="108"/>
      <c r="M21" s="112" t="str" cm="1">
        <f t="array" ref="M21">IF(SUMPRODUCT(--(N$26:N$39&lt;&gt;""),--(M$26:M$39=12),$J$26:$J$39)&gt;0,SUMPRODUCT(--(M$26:M$39=12),--(N$26:N$39 &lt;&gt;""),$J$26:$J$39,N$26:N$39)/SUMPRODUCT(--(N$26:N$39 &lt;&gt;""),--(M$26:M$39=12),$J$26:$J$39),"")</f>
        <v/>
      </c>
      <c r="N21" s="113"/>
      <c r="O21" s="112" t="str" cm="1">
        <f t="array" ref="O21">IF(SUMPRODUCT(--(P$26:P$39&lt;&gt;""),--(O$26:O$39=12),$J$26:$J$39)&gt;0,SUMPRODUCT(--(O$26:O$39=12),--(P$26:P$39 &lt;&gt;""),$J$26:$J$39,P$26:P$39)/SUMPRODUCT(--(P$26:P$39 &lt;&gt;""),--(O$26:O$39=12),$J$26:$J$39),"")</f>
        <v/>
      </c>
      <c r="P21" s="113"/>
      <c r="Q21" s="112" t="str" cm="1">
        <f t="array" ref="Q21">IF(SUMPRODUCT(--(R$26:R$39&lt;&gt;""),--(Q$26:Q$39=12),$J$26:$J$39)&gt;0,SUMPRODUCT(--(Q$26:Q$39=12),--(R$26:R$39 &lt;&gt;""),$J$26:$J$39,R$26:R$39)/SUMPRODUCT(--(R$26:R$39 &lt;&gt;""),--(Q$26:Q$39=12),$J$26:$J$39),"")</f>
        <v/>
      </c>
      <c r="R21" s="113"/>
      <c r="S21" s="112" t="str" cm="1">
        <f t="array" ref="S21">IF(SUMPRODUCT(--(T$26:T$39&lt;&gt;""),--(S$26:S$39=12),$J$26:$J$39)&gt;0,SUMPRODUCT(--(S$26:S$39=12),--(T$26:T$39 &lt;&gt;""),$J$26:$J$39,T$26:T$39)/SUMPRODUCT(--(T$26:T$39 &lt;&gt;""),--(S$26:S$39=12),$J$26:$J$39),"")</f>
        <v/>
      </c>
      <c r="T21" s="113"/>
      <c r="U21" s="112" t="str" cm="1">
        <f t="array" ref="U21">IF(SUMPRODUCT(--(V$26:V$39&lt;&gt;""),--(U$26:U$39=12),$J$26:$J$39)&gt;0,SUMPRODUCT(--(U$26:U$39=12),--(V$26:V$39 &lt;&gt;""),$J$26:$J$39,V$26:V$39)/SUMPRODUCT(--(V$26:V$39 &lt;&gt;""),--(U$26:U$39=12),$J$26:$J$39),"")</f>
        <v/>
      </c>
      <c r="V21" s="113"/>
      <c r="W21" s="19"/>
      <c r="X21" s="20"/>
      <c r="Y21" s="23"/>
      <c r="Z21" s="23"/>
      <c r="AA21" s="23"/>
      <c r="AB21" s="23"/>
    </row>
    <row r="22" spans="1:28" s="51" customFormat="1" ht="15" customHeight="1" outlineLevel="1" x14ac:dyDescent="0.25">
      <c r="A22" s="18"/>
      <c r="B22" s="18"/>
      <c r="C22" s="18"/>
      <c r="D22" s="18"/>
      <c r="E22" s="18"/>
      <c r="F22" s="18"/>
      <c r="G22" s="60"/>
      <c r="H22" s="61"/>
      <c r="I22" s="62"/>
      <c r="J22" s="62"/>
      <c r="K22" s="61" t="s">
        <v>141</v>
      </c>
      <c r="L22" s="108"/>
      <c r="M22" s="112" t="str" cm="1">
        <f t="array" ref="M22">IF(SUMPRODUCT(--(N$26:N$39&lt;&gt;""),--(M$26:M$39=13),$J$26:$J$39)&gt;0,SUMPRODUCT(--(M$26:M$39=13),--(N$26:N$39 &lt;&gt;""),$J$26:$J$39,N$26:N$39)/SUMPRODUCT(--(N$26:N$39 &lt;&gt;""),--(M$26:M$39=13),$J$26:$J$39),"")</f>
        <v/>
      </c>
      <c r="N22" s="113"/>
      <c r="O22" s="112" t="str" cm="1">
        <f t="array" ref="O22">IF(SUMPRODUCT(--(P$26:P$39&lt;&gt;""),--(O$26:O$39=13),$J$26:$J$39)&gt;0,SUMPRODUCT(--(O$26:O$39=13),--(P$26:P$39 &lt;&gt;""),$J$26:$J$39,P$26:P$39)/SUMPRODUCT(--(P$26:P$39 &lt;&gt;""),--(O$26:O$39=13),$J$26:$J$39),"")</f>
        <v/>
      </c>
      <c r="P22" s="113"/>
      <c r="Q22" s="112" t="str" cm="1">
        <f t="array" ref="Q22">IF(SUMPRODUCT(--(R$26:R$39&lt;&gt;""),--(Q$26:Q$39=13),$J$26:$J$39)&gt;0,SUMPRODUCT(--(Q$26:Q$39=13),--(R$26:R$39 &lt;&gt;""),$J$26:$J$39,R$26:R$39)/SUMPRODUCT(--(R$26:R$39 &lt;&gt;""),--(Q$26:Q$39=13),$J$26:$J$39),"")</f>
        <v/>
      </c>
      <c r="R22" s="113"/>
      <c r="S22" s="112" t="str" cm="1">
        <f t="array" ref="S22">IF(SUMPRODUCT(--(T$26:T$39&lt;&gt;""),--(S$26:S$39=13),$J$26:$J$39)&gt;0,SUMPRODUCT(--(S$26:S$39=13),--(T$26:T$39 &lt;&gt;""),$J$26:$J$39,T$26:T$39)/SUMPRODUCT(--(T$26:T$39 &lt;&gt;""),--(S$26:S$39=13),$J$26:$J$39),"")</f>
        <v/>
      </c>
      <c r="T22" s="113"/>
      <c r="U22" s="112" t="str" cm="1">
        <f t="array" ref="U22">IF(SUMPRODUCT(--(V$26:V$39&lt;&gt;""),--(U$26:U$39=13),$J$26:$J$39)&gt;0,SUMPRODUCT(--(U$26:U$39=13),--(V$26:V$39 &lt;&gt;""),$J$26:$J$39,V$26:V$39)/SUMPRODUCT(--(V$26:V$39 &lt;&gt;""),--(U$26:U$39=13),$J$26:$J$39),"")</f>
        <v/>
      </c>
      <c r="V22" s="113"/>
      <c r="W22" s="19"/>
      <c r="X22" s="20"/>
      <c r="Y22" s="23"/>
      <c r="Z22" s="23"/>
      <c r="AA22" s="23"/>
      <c r="AB22" s="23"/>
    </row>
    <row r="23" spans="1:28" s="51" customFormat="1" ht="15" customHeight="1" outlineLevel="1" x14ac:dyDescent="0.25">
      <c r="A23" s="18"/>
      <c r="B23" s="18"/>
      <c r="C23" s="18"/>
      <c r="D23" s="18"/>
      <c r="E23" s="18"/>
      <c r="F23" s="18"/>
      <c r="G23" s="60"/>
      <c r="H23" s="61"/>
      <c r="I23" s="62"/>
      <c r="J23" s="62"/>
      <c r="K23" s="61" t="s">
        <v>142</v>
      </c>
      <c r="L23" s="108"/>
      <c r="M23" s="112" t="str" cm="1">
        <f t="array" ref="M23">IF(SUMPRODUCT(--(N$26:N$39&lt;&gt;""),--(M$26:M$39=14),$J$26:$J$39)&gt;0,SUMPRODUCT(--(M$26:M$39=14),--(N$26:N$39 &lt;&gt;""),$J$26:$J$39,N$26:N$39)/SUMPRODUCT(--(N$26:N$39 &lt;&gt;""),--(M$26:M$39=14),$J$26:$J$39),"")</f>
        <v/>
      </c>
      <c r="N23" s="113"/>
      <c r="O23" s="112" t="str" cm="1">
        <f t="array" ref="O23">IF(SUMPRODUCT(--(P$26:P$39&lt;&gt;""),--(O$26:O$39=14),$J$26:$J$39)&gt;0,SUMPRODUCT(--(O$26:O$39=14),--(P$26:P$39 &lt;&gt;""),$J$26:$J$39,P$26:P$39)/SUMPRODUCT(--(P$26:P$39 &lt;&gt;""),--(O$26:O$39=14),$J$26:$J$39),"")</f>
        <v/>
      </c>
      <c r="P23" s="113"/>
      <c r="Q23" s="112" t="str" cm="1">
        <f t="array" ref="Q23">IF(SUMPRODUCT(--(R$26:R$39&lt;&gt;""),--(Q$26:Q$39=14),$J$26:$J$39)&gt;0,SUMPRODUCT(--(Q$26:Q$39=14),--(R$26:R$39 &lt;&gt;""),$J$26:$J$39,R$26:R$39)/SUMPRODUCT(--(R$26:R$39 &lt;&gt;""),--(Q$26:Q$39=14),$J$26:$J$39),"")</f>
        <v/>
      </c>
      <c r="R23" s="113"/>
      <c r="S23" s="112" t="str" cm="1">
        <f t="array" ref="S23">IF(SUMPRODUCT(--(T$26:T$39&lt;&gt;""),--(S$26:S$39=14),$J$26:$J$39)&gt;0,SUMPRODUCT(--(S$26:S$39=14),--(T$26:T$39 &lt;&gt;""),$J$26:$J$39,T$26:T$39)/SUMPRODUCT(--(T$26:T$39 &lt;&gt;""),--(S$26:S$39=14),$J$26:$J$39),"")</f>
        <v/>
      </c>
      <c r="T23" s="113"/>
      <c r="U23" s="112" t="str" cm="1">
        <f t="array" ref="U23">IF(SUMPRODUCT(--(V$26:V$39&lt;&gt;""),--(U$26:U$39=14),$J$26:$J$39)&gt;0,SUMPRODUCT(--(U$26:U$39=14),--(V$26:V$39 &lt;&gt;""),$J$26:$J$39,V$26:V$39)/SUMPRODUCT(--(V$26:V$39 &lt;&gt;""),--(U$26:U$39=14),$J$26:$J$39),"")</f>
        <v/>
      </c>
      <c r="V23" s="113"/>
      <c r="W23" s="19"/>
      <c r="X23" s="20"/>
      <c r="Y23" s="23"/>
      <c r="Z23" s="23"/>
      <c r="AA23" s="23"/>
      <c r="AB23" s="23"/>
    </row>
    <row r="24" spans="1:28" s="51" customFormat="1" ht="15" customHeight="1" outlineLevel="1" collapsed="1" x14ac:dyDescent="0.25">
      <c r="A24" s="18"/>
      <c r="B24" s="18"/>
      <c r="C24" s="18"/>
      <c r="D24" s="18"/>
      <c r="E24" s="18"/>
      <c r="F24" s="18"/>
      <c r="G24" s="60"/>
      <c r="H24" s="61"/>
      <c r="I24" s="62"/>
      <c r="J24" s="62"/>
      <c r="K24" s="61" t="s">
        <v>147</v>
      </c>
      <c r="L24" s="108"/>
      <c r="M24" s="112" t="str" cm="1">
        <f t="array" ref="M24">IF(SUMPRODUCT(--(N$26:N$39&lt;&gt;""),--(M$26:M$39=15),$J$26:$J$39)&gt;0,SUMPRODUCT(--(M$26:M$39=15),--(N$26:N$39 &lt;&gt;""),$J$26:$J$39,N$26:N$39)/SUMPRODUCT(--(N$26:N$39 &lt;&gt;""),--(M$26:M$39=15),$J$26:$J$39),"")</f>
        <v/>
      </c>
      <c r="N24" s="113"/>
      <c r="O24" s="112" t="str" cm="1">
        <f t="array" ref="O24">IF(SUMPRODUCT(--(P$26:P$39&lt;&gt;""),--(O$26:O$39=15),$J$26:$J$39)&gt;0,SUMPRODUCT(--(O$26:O$39=15),--(P$26:P$39 &lt;&gt;""),$J$26:$J$39,P$26:P$39)/SUMPRODUCT(--(P$26:P$39 &lt;&gt;""),--(O$26:O$39=15),$J$26:$J$39),"")</f>
        <v/>
      </c>
      <c r="P24" s="113"/>
      <c r="Q24" s="112" t="str" cm="1">
        <f t="array" ref="Q24">IF(SUMPRODUCT(--(R$26:R$39&lt;&gt;""),--(Q$26:Q$39=15),$J$26:$J$39)&gt;0,SUMPRODUCT(--(Q$26:Q$39=15),--(R$26:R$39 &lt;&gt;""),$J$26:$J$39,R$26:R$39)/SUMPRODUCT(--(R$26:R$39 &lt;&gt;""),--(Q$26:Q$39=15),$J$26:$J$39),"")</f>
        <v/>
      </c>
      <c r="R24" s="113"/>
      <c r="S24" s="112" t="str" cm="1">
        <f t="array" ref="S24">IF(SUMPRODUCT(--(T$26:T$39&lt;&gt;""),--(S$26:S$39=15),$J$26:$J$39)&gt;0,SUMPRODUCT(--(S$26:S$39=15),--(T$26:T$39 &lt;&gt;""),$J$26:$J$39,T$26:T$39)/SUMPRODUCT(--(T$26:T$39 &lt;&gt;""),--(S$26:S$39=15),$J$26:$J$39),"")</f>
        <v/>
      </c>
      <c r="T24" s="113"/>
      <c r="U24" s="112" t="str" cm="1">
        <f t="array" ref="U24">IF(SUMPRODUCT(--(V$26:V$39&lt;&gt;""),--(U$26:U$39=15),$J$26:$J$39)&gt;0,SUMPRODUCT(--(U$26:U$39=15),--(V$26:V$39 &lt;&gt;""),$J$26:$J$39,V$26:V$39)/SUMPRODUCT(--(V$26:V$39 &lt;&gt;""),--(U$26:U$39=15),$J$26:$J$39),"")</f>
        <v/>
      </c>
      <c r="V24" s="113"/>
      <c r="W24" s="19"/>
      <c r="X24" s="20"/>
      <c r="Y24" s="23"/>
      <c r="Z24" s="23"/>
      <c r="AA24" s="23"/>
      <c r="AB24" s="23"/>
    </row>
    <row r="25" spans="1:28" ht="186" hidden="1" customHeight="1" outlineLevel="2" x14ac:dyDescent="0.25">
      <c r="A25" s="18"/>
      <c r="B25" s="18"/>
      <c r="C25" s="18"/>
      <c r="D25" s="18"/>
      <c r="E25" s="18"/>
      <c r="F25" s="18"/>
      <c r="G25" s="153" t="s">
        <v>150</v>
      </c>
      <c r="H25" s="153"/>
      <c r="I25" s="153"/>
      <c r="J25" s="153"/>
      <c r="K25" s="153"/>
      <c r="L25" s="59"/>
      <c r="M25" s="154" t="str" cm="1">
        <f t="array" ref="M25">SUMPRODUCT(--(N$26:N$39&lt;&gt;"")) &amp;CHAR(10)&amp;SUMPRODUCT(--(N$26:N$39&lt;&gt;""),--(M$26:M$39=1))&amp;CHAR(10)&amp;SUMPRODUCT(--(N$26:N$39&lt;&gt;""),--(M$26:M$39=2))&amp;CHAR(10)&amp;SUMPRODUCT(--(N$26:N$39&lt;&gt;""),--(M$26:M$39=3))&amp;CHAR(10)&amp;SUMPRODUCT(--(N$26:N$39&lt;&gt;""),--(M$26:M$39=4))&amp;CHAR(10)&amp;SUMPRODUCT(--(N$26:N$39&lt;&gt;""),--(M$26:M$39=5))&amp;CHAR(10)&amp;SUMPRODUCT(--(N$26:N$39&lt;&gt;""),--(M$26:M$39=6))&amp;CHAR(10)&amp;SUMPRODUCT(--(N$26:N$39&lt;&gt;""),--(M$26:M$39=7))&amp;CHAR(10)&amp;SUMPRODUCT(--(N$26:N$39&lt;&gt;""),--(M$26:M$39=8))&amp;CHAR(10)&amp;SUMPRODUCT(--(N$26:N$39&lt;&gt;""),--(M$26:M$39=9))&amp;CHAR(10)&amp;SUMPRODUCT(--(N$26:N$39&lt;&gt;""),--(M$26:M$39=10))&amp;CHAR(10)&amp;SUMPRODUCT(--(N$26:N$39&lt;&gt;""),--(M$26:M$39=11))&amp;CHAR(10)&amp;SUMPRODUCT(--(N$26:N$39&lt;&gt;""),--(M$26:M$39=12))&amp;CHAR(10)&amp;SUMPRODUCT(--(N$26:N$39&lt;&gt;""),--(M$26:M$39=13))&amp;CHAR(10)&amp;SUMPRODUCT(--(N$26:N$39&lt;&gt;""),--(M$26:M$39=14))&amp;CHAR(10)&amp;SUMPRODUCT(--(N$26:N$39&lt;&gt;""),--(M$26:M$39=15))</f>
        <v>7
5
0
1
1
0
0
0
0
0
0
0
0
0
0
0</v>
      </c>
      <c r="N25" s="155"/>
      <c r="O25" s="154" t="str" cm="1">
        <f t="array" ref="O25">SUMPRODUCT(--(P$26:P$39&lt;&gt;"")) &amp;CHAR(10)&amp;SUMPRODUCT(--(P$26:P$39&lt;&gt;""),--(O$26:O$39=1))&amp;CHAR(10)&amp;SUMPRODUCT(--(P$26:P$39&lt;&gt;""),--(O$26:O$39=2))&amp;CHAR(10)&amp;SUMPRODUCT(--(P$26:P$39&lt;&gt;""),--(O$26:O$39=3))&amp;CHAR(10)&amp;SUMPRODUCT(--(P$26:P$39&lt;&gt;""),--(O$26:O$39=4))&amp;CHAR(10)&amp;SUMPRODUCT(--(P$26:P$39&lt;&gt;""),--(O$26:O$39=5))&amp;CHAR(10)&amp;SUMPRODUCT(--(P$26:P$39&lt;&gt;""),--(O$26:O$39=6))&amp;CHAR(10)&amp;SUMPRODUCT(--(P$26:P$39&lt;&gt;""),--(O$26:O$39=7))&amp;CHAR(10)&amp;SUMPRODUCT(--(P$26:P$39&lt;&gt;""),--(O$26:O$39=8))&amp;CHAR(10)&amp;SUMPRODUCT(--(P$26:P$39&lt;&gt;""),--(O$26:O$39=9))&amp;CHAR(10)&amp;SUMPRODUCT(--(P$26:P$39&lt;&gt;""),--(O$26:O$39=10))&amp;CHAR(10)&amp;SUMPRODUCT(--(P$26:P$39&lt;&gt;""),--(O$26:O$39=11))&amp;CHAR(10)&amp;SUMPRODUCT(--(P$26:P$39&lt;&gt;""),--(O$26:O$39=12))&amp;CHAR(10)&amp;SUMPRODUCT(--(P$26:P$39&lt;&gt;""),--(O$26:O$39=13))&amp;CHAR(10)&amp;SUMPRODUCT(--(P$26:P$39&lt;&gt;""),--(O$26:O$39=14))&amp;CHAR(10)&amp;SUMPRODUCT(--(P$26:P$39&lt;&gt;""),--(O$26:O$39=15))</f>
        <v>5
3
2
0
0
0
0
0
0
0
0
0
0
0
0
0</v>
      </c>
      <c r="P25" s="155"/>
      <c r="Q25" s="154" t="str" cm="1">
        <f t="array" ref="Q25">SUMPRODUCT(--(R$26:R$39&lt;&gt;"")) &amp;CHAR(10)&amp;SUMPRODUCT(--(R$26:R$39&lt;&gt;""),--(Q$26:Q$39=1))&amp;CHAR(10)&amp;SUMPRODUCT(--(R$26:R$39&lt;&gt;""),--(Q$26:Q$39=2))&amp;CHAR(10)&amp;SUMPRODUCT(--(R$26:R$39&lt;&gt;""),--(Q$26:Q$39=3))&amp;CHAR(10)&amp;SUMPRODUCT(--(R$26:R$39&lt;&gt;""),--(Q$26:Q$39=4))&amp;CHAR(10)&amp;SUMPRODUCT(--(R$26:R$39&lt;&gt;""),--(Q$26:Q$39=5))&amp;CHAR(10)&amp;SUMPRODUCT(--(R$26:R$39&lt;&gt;""),--(Q$26:Q$39=6))&amp;CHAR(10)&amp;SUMPRODUCT(--(R$26:R$39&lt;&gt;""),--(Q$26:Q$39=7))&amp;CHAR(10)&amp;SUMPRODUCT(--(R$26:R$39&lt;&gt;""),--(Q$26:Q$39=8))&amp;CHAR(10)&amp;SUMPRODUCT(--(R$26:R$39&lt;&gt;""),--(Q$26:Q$39=9))&amp;CHAR(10)&amp;SUMPRODUCT(--(R$26:R$39&lt;&gt;""),--(Q$26:Q$39=10))&amp;CHAR(10)&amp;SUMPRODUCT(--(R$26:R$39&lt;&gt;""),--(Q$26:Q$39=11))&amp;CHAR(10)&amp;SUMPRODUCT(--(R$26:R$39&lt;&gt;""),--(Q$26:Q$39=12))&amp;CHAR(10)&amp;SUMPRODUCT(--(R$26:R$39&lt;&gt;""),--(Q$26:Q$39=13))&amp;CHAR(10)&amp;SUMPRODUCT(--(R$26:R$39&lt;&gt;""),--(Q$26:Q$39=14))&amp;CHAR(10)&amp;SUMPRODUCT(--(R$26:R$39&lt;&gt;""),--(Q$26:Q$39=15))</f>
        <v>6
3
2
0
1
0
0
0
0
0
0
0
0
0
0
0</v>
      </c>
      <c r="R25" s="155"/>
      <c r="S25" s="154" t="str" cm="1">
        <f t="array" ref="S25">SUMPRODUCT(--(T$26:T$39&lt;&gt;"")) &amp;CHAR(10)&amp;SUMPRODUCT(--(T$26:T$39&lt;&gt;""),--(S$26:S$39=1))&amp;CHAR(10)&amp;SUMPRODUCT(--(T$26:T$39&lt;&gt;""),--(S$26:S$39=2))&amp;CHAR(10)&amp;SUMPRODUCT(--(T$26:T$39&lt;&gt;""),--(S$26:S$39=3))&amp;CHAR(10)&amp;SUMPRODUCT(--(T$26:T$39&lt;&gt;""),--(S$26:S$39=4))&amp;CHAR(10)&amp;SUMPRODUCT(--(T$26:T$39&lt;&gt;""),--(S$26:S$39=5))&amp;CHAR(10)&amp;SUMPRODUCT(--(T$26:T$39&lt;&gt;""),--(S$26:S$39=6))&amp;CHAR(10)&amp;SUMPRODUCT(--(T$26:T$39&lt;&gt;""),--(S$26:S$39=7))&amp;CHAR(10)&amp;SUMPRODUCT(--(T$26:T$39&lt;&gt;""),--(S$26:S$39=8))&amp;CHAR(10)&amp;SUMPRODUCT(--(T$26:T$39&lt;&gt;""),--(S$26:S$39=9))&amp;CHAR(10)&amp;SUMPRODUCT(--(T$26:T$39&lt;&gt;""),--(S$26:S$39=10))&amp;CHAR(10)&amp;SUMPRODUCT(--(T$26:T$39&lt;&gt;""),--(S$26:S$39=11))&amp;CHAR(10)&amp;SUMPRODUCT(--(T$26:T$39&lt;&gt;""),--(S$26:S$39=12))&amp;CHAR(10)&amp;SUMPRODUCT(--(T$26:T$39&lt;&gt;""),--(S$26:S$39=13))&amp;CHAR(10)&amp;SUMPRODUCT(--(T$26:T$39&lt;&gt;""),--(S$26:S$39=14))&amp;CHAR(10)&amp;SUMPRODUCT(--(T$26:T$39&lt;&gt;""),--(S$26:S$39=15))</f>
        <v>7
6
1
0
0
0
0
0
0
0
0
0
0
0
0
0</v>
      </c>
      <c r="T25" s="155"/>
      <c r="U25" s="154" t="str" cm="1">
        <f t="array" ref="U25">SUMPRODUCT(--(V$26:V$39&lt;&gt;"")) &amp;CHAR(10)&amp;SUMPRODUCT(--(V$26:V$39&lt;&gt;""),--(U$26:U$39=1))&amp;CHAR(10)&amp;SUMPRODUCT(--(V$26:V$39&lt;&gt;""),--(U$26:U$39=2))&amp;CHAR(10)&amp;SUMPRODUCT(--(V$26:V$39&lt;&gt;""),--(U$26:U$39=3))&amp;CHAR(10)&amp;SUMPRODUCT(--(V$26:V$39&lt;&gt;""),--(U$26:U$39=4))&amp;CHAR(10)&amp;SUMPRODUCT(--(V$26:V$39&lt;&gt;""),--(U$26:U$39=5))&amp;CHAR(10)&amp;SUMPRODUCT(--(V$26:V$39&lt;&gt;""),--(U$26:U$39=6))&amp;CHAR(10)&amp;SUMPRODUCT(--(V$26:V$39&lt;&gt;""),--(U$26:U$39=7))&amp;CHAR(10)&amp;SUMPRODUCT(--(V$26:V$39&lt;&gt;""),--(U$26:U$39=8))&amp;CHAR(10)&amp;SUMPRODUCT(--(V$26:V$39&lt;&gt;""),--(U$26:U$39=9))&amp;CHAR(10)&amp;SUMPRODUCT(--(V$26:V$39&lt;&gt;""),--(U$26:U$39=10))&amp;CHAR(10)&amp;SUMPRODUCT(--(V$26:V$39&lt;&gt;""),--(U$26:U$39=11))&amp;CHAR(10)&amp;SUMPRODUCT(--(V$26:V$39&lt;&gt;""),--(U$26:U$39=12))&amp;CHAR(10)&amp;SUMPRODUCT(--(V$26:V$39&lt;&gt;""),--(U$26:U$39=13))&amp;CHAR(10)&amp;SUMPRODUCT(--(V$26:V$39&lt;&gt;""),--(U$26:U$39=14))&amp;CHAR(10)&amp;SUMPRODUCT(--(V$26:V$39&lt;&gt;""),--(U$26:U$39=15))</f>
        <v>7
0
7
0
0
0
0
0
0
0
0
0
0
0
0
0</v>
      </c>
      <c r="V25" s="155"/>
      <c r="W25" s="19"/>
      <c r="X25" s="20"/>
    </row>
    <row r="26" spans="1:28" ht="15" customHeight="1" x14ac:dyDescent="0.25">
      <c r="A26" s="27" t="s">
        <v>24</v>
      </c>
      <c r="B26" s="14"/>
      <c r="C26" s="14"/>
      <c r="D26" s="14"/>
      <c r="E26" s="14"/>
      <c r="F26" s="14"/>
      <c r="G26" s="14"/>
      <c r="H26" s="14"/>
      <c r="I26" s="14"/>
      <c r="J26" s="14"/>
      <c r="K26" s="14"/>
      <c r="L26" s="14"/>
      <c r="M26" s="28"/>
      <c r="N26" s="28"/>
      <c r="O26" s="28"/>
      <c r="P26" s="29"/>
      <c r="Q26" s="28"/>
      <c r="R26" s="29"/>
      <c r="S26" s="28"/>
      <c r="T26" s="29"/>
      <c r="U26" s="28"/>
      <c r="V26" s="29"/>
      <c r="W26" s="29"/>
      <c r="X26" s="30"/>
    </row>
    <row r="27" spans="1:28" s="34" customFormat="1" ht="21" customHeight="1" x14ac:dyDescent="0.25">
      <c r="A27" s="31" t="s">
        <v>32</v>
      </c>
      <c r="B27" s="32"/>
      <c r="C27" s="32"/>
      <c r="D27" s="32"/>
      <c r="E27" s="32"/>
      <c r="F27" s="32"/>
      <c r="G27" s="32"/>
      <c r="H27" s="32"/>
      <c r="I27" s="32"/>
      <c r="J27" s="32"/>
      <c r="K27" s="32"/>
      <c r="L27" s="32"/>
      <c r="M27" s="32"/>
      <c r="N27" s="32"/>
      <c r="O27" s="32"/>
      <c r="P27" s="32"/>
      <c r="Q27" s="32"/>
      <c r="R27" s="32"/>
      <c r="S27" s="32"/>
      <c r="T27" s="32"/>
      <c r="U27" s="32"/>
      <c r="V27" s="32"/>
      <c r="W27" s="26"/>
      <c r="X27" s="20"/>
      <c r="Y27" s="22"/>
      <c r="Z27" s="22"/>
      <c r="AA27" s="23"/>
      <c r="AB27" s="24"/>
    </row>
    <row r="28" spans="1:28" s="51" customFormat="1" ht="76.5" x14ac:dyDescent="0.25">
      <c r="A28" s="35">
        <v>1</v>
      </c>
      <c r="B28" s="36" t="s">
        <v>43</v>
      </c>
      <c r="C28" s="54" t="s">
        <v>34</v>
      </c>
      <c r="D28" s="54" t="s">
        <v>36</v>
      </c>
      <c r="E28" s="54" t="s">
        <v>84</v>
      </c>
      <c r="F28" s="54"/>
      <c r="G28" s="36" t="str">
        <f>IFERROR(IF(N28&lt;&gt;"","Opt 2: "&amp;VLOOKUP(M28,Deliverables!$A$4:$G$19,3,FALSE)&amp;CHAR(10),"")&amp; IF(P28&lt;&gt;"","Opt 5: "&amp;VLOOKUP(O28,Deliverables!$A$4:$G$19,4,FALSE)&amp;CHAR(10),"")&amp; IF(R28&lt;&gt;"","Opt 3: "&amp;VLOOKUP(Q28,Deliverables!$A$4:$G$19,5,FALSE)&amp;CHAR(10),"")&amp; IF(T28&lt;&gt;"","Opt 4: "&amp;VLOOKUP(S28,Deliverables!$A$4:$G$19,6,FALSE)&amp;CHAR(10),"")&amp; IF(V28&lt;&gt;"","Opt 7: "&amp;VLOOKUP(U28,Deliverables!$A$4:$G$19,7,FALSE),""),"&lt;Autofilled&gt;")</f>
        <v>Opt 2: RAN5#81 (Nov-18)
Opt 5: FFS
Opt 3: RAN5#79 (May-18)
Opt 4: RAN5#94 (Feb-22)
Opt 7: FFS</v>
      </c>
      <c r="H28" s="36" t="s">
        <v>119</v>
      </c>
      <c r="I28" s="111" t="s">
        <v>151</v>
      </c>
      <c r="J28" s="37">
        <v>1</v>
      </c>
      <c r="K28" s="38">
        <f t="shared" ref="K28:K34" si="0">IF(COUNT(N28,P28,R28,T28,V28)&gt;0,SUM(N28,P28,R28,T28,V28)/COUNT(N28,P28,R28,T28,V28),"")</f>
        <v>0.8</v>
      </c>
      <c r="L28" s="39"/>
      <c r="M28" s="66">
        <v>1</v>
      </c>
      <c r="N28" s="40">
        <v>1</v>
      </c>
      <c r="O28" s="66">
        <v>1</v>
      </c>
      <c r="P28" s="86">
        <v>1</v>
      </c>
      <c r="Q28" s="66">
        <v>1</v>
      </c>
      <c r="R28" s="86">
        <v>1</v>
      </c>
      <c r="S28" s="66">
        <v>2</v>
      </c>
      <c r="T28" s="86">
        <v>0</v>
      </c>
      <c r="U28" s="66">
        <v>2</v>
      </c>
      <c r="V28" s="86">
        <v>1</v>
      </c>
      <c r="W28" s="41"/>
      <c r="X28" s="42"/>
      <c r="Y28" s="23"/>
      <c r="Z28" s="23"/>
      <c r="AA28" s="23"/>
      <c r="AB28" s="24"/>
    </row>
    <row r="29" spans="1:28" s="51" customFormat="1" ht="63.75" x14ac:dyDescent="0.25">
      <c r="A29" s="35">
        <v>2</v>
      </c>
      <c r="B29" s="36" t="s">
        <v>43</v>
      </c>
      <c r="C29" s="53" t="s">
        <v>109</v>
      </c>
      <c r="D29" s="54" t="s">
        <v>85</v>
      </c>
      <c r="E29" s="54" t="s">
        <v>39</v>
      </c>
      <c r="F29" s="54" t="s">
        <v>37</v>
      </c>
      <c r="G29" s="36" t="str">
        <f>IFERROR(IF(N29&lt;&gt;"","Opt 2: "&amp;VLOOKUP(M29,Deliverables!$A$4:$G$19,3,FALSE)&amp;CHAR(10),"")&amp; IF(P29&lt;&gt;"","Opt 5: "&amp;VLOOKUP(O29,Deliverables!$A$4:$G$19,4,FALSE)&amp;CHAR(10),"")&amp; IF(R29&lt;&gt;"","Opt 3: "&amp;VLOOKUP(Q29,Deliverables!$A$4:$G$19,5,FALSE)&amp;CHAR(10),"")&amp; IF(T29&lt;&gt;"","Opt 4: "&amp;VLOOKUP(S29,Deliverables!$A$4:$G$19,6,FALSE)&amp;CHAR(10),"")&amp; IF(V29&lt;&gt;"","Opt 7: "&amp;VLOOKUP(U29,Deliverables!$A$4:$G$19,7,FALSE),""),"&lt;Autofilled&gt;")</f>
        <v>Opt 2: RAN5#81 (Nov-18)
Opt 5: FFS
Opt 3: RAN5#79 (May-18)
Opt 4: RAN5#93 (Nov-21)
Opt 7: FFS</v>
      </c>
      <c r="H29" s="36" t="s">
        <v>99</v>
      </c>
      <c r="I29" s="36"/>
      <c r="J29" s="37">
        <v>1</v>
      </c>
      <c r="K29" s="38">
        <f t="shared" si="0"/>
        <v>1</v>
      </c>
      <c r="L29" s="39"/>
      <c r="M29" s="66">
        <v>1</v>
      </c>
      <c r="N29" s="40">
        <v>1</v>
      </c>
      <c r="O29" s="66">
        <v>1</v>
      </c>
      <c r="P29" s="40">
        <v>1</v>
      </c>
      <c r="Q29" s="66">
        <v>1</v>
      </c>
      <c r="R29" s="52">
        <v>1</v>
      </c>
      <c r="S29" s="66">
        <v>1</v>
      </c>
      <c r="T29" s="52">
        <v>1</v>
      </c>
      <c r="U29" s="66">
        <v>2</v>
      </c>
      <c r="V29" s="52">
        <v>1</v>
      </c>
      <c r="W29" s="41"/>
      <c r="X29" s="42"/>
      <c r="Y29" s="23"/>
      <c r="Z29" s="23"/>
      <c r="AA29" s="23"/>
      <c r="AB29" s="24"/>
    </row>
    <row r="30" spans="1:28" s="51" customFormat="1" ht="63.75" x14ac:dyDescent="0.25">
      <c r="A30" s="35">
        <v>3</v>
      </c>
      <c r="B30" s="36" t="s">
        <v>43</v>
      </c>
      <c r="C30" s="54" t="s">
        <v>110</v>
      </c>
      <c r="D30" s="54" t="s">
        <v>86</v>
      </c>
      <c r="E30" s="54" t="s">
        <v>87</v>
      </c>
      <c r="F30" s="54" t="s">
        <v>37</v>
      </c>
      <c r="G30" s="36" t="str">
        <f>IFERROR(IF(N30&lt;&gt;"","Opt 2: "&amp;VLOOKUP(M30,Deliverables!$A$4:$G$19,3,FALSE)&amp;CHAR(10),"")&amp; IF(P30&lt;&gt;"","Opt 5: "&amp;VLOOKUP(O30,Deliverables!$A$4:$G$19,4,FALSE)&amp;CHAR(10),"")&amp; IF(R30&lt;&gt;"","Opt 3: "&amp;VLOOKUP(Q30,Deliverables!$A$4:$G$19,5,FALSE)&amp;CHAR(10),"")&amp; IF(T30&lt;&gt;"","Opt 4: "&amp;VLOOKUP(S30,Deliverables!$A$4:$G$19,6,FALSE)&amp;CHAR(10),"")&amp; IF(V30&lt;&gt;"","Opt 7: "&amp;VLOOKUP(U30,Deliverables!$A$4:$G$19,7,FALSE),""),"&lt;Autofilled&gt;")</f>
        <v>Opt 2: RAN5#81 (Nov-18)
Opt 5: FFS
Opt 3: RAN5#79 (May-18)
Opt 4: RAN5#93 (Nov-21)
Opt 7: FFS</v>
      </c>
      <c r="H30" s="36" t="s">
        <v>100</v>
      </c>
      <c r="I30" s="36" t="s">
        <v>101</v>
      </c>
      <c r="J30" s="37">
        <v>1</v>
      </c>
      <c r="K30" s="38">
        <f t="shared" si="0"/>
        <v>1</v>
      </c>
      <c r="L30" s="39"/>
      <c r="M30" s="66">
        <v>1</v>
      </c>
      <c r="N30" s="40">
        <v>1</v>
      </c>
      <c r="O30" s="66">
        <v>1</v>
      </c>
      <c r="P30" s="40">
        <v>1</v>
      </c>
      <c r="Q30" s="66">
        <v>1</v>
      </c>
      <c r="R30" s="25">
        <v>1</v>
      </c>
      <c r="S30" s="66">
        <v>1</v>
      </c>
      <c r="T30" s="52">
        <v>1</v>
      </c>
      <c r="U30" s="66">
        <v>2</v>
      </c>
      <c r="V30" s="52">
        <v>1</v>
      </c>
      <c r="W30" s="41"/>
      <c r="X30" s="42"/>
      <c r="Y30" s="23"/>
      <c r="Z30" s="23"/>
      <c r="AA30" s="23"/>
      <c r="AB30" s="24"/>
    </row>
    <row r="31" spans="1:28" ht="76.5" x14ac:dyDescent="0.25">
      <c r="A31" s="35">
        <v>4</v>
      </c>
      <c r="B31" s="36" t="s">
        <v>43</v>
      </c>
      <c r="C31" s="54" t="s">
        <v>82</v>
      </c>
      <c r="D31" s="54" t="s">
        <v>88</v>
      </c>
      <c r="E31" s="54" t="s">
        <v>38</v>
      </c>
      <c r="F31" s="54" t="s">
        <v>40</v>
      </c>
      <c r="G31" s="36" t="str">
        <f>IFERROR(IF(N31&lt;&gt;"","Opt 2: "&amp;VLOOKUP(M31,Deliverables!$A$4:$G$19,3,FALSE)&amp;CHAR(10),"")&amp; IF(P31&lt;&gt;"","Opt 5: "&amp;VLOOKUP(O31,Deliverables!$A$4:$G$19,4,FALSE)&amp;CHAR(10),"")&amp; IF(R31&lt;&gt;"","Opt 3: "&amp;VLOOKUP(Q31,Deliverables!$A$4:$G$19,5,FALSE)&amp;CHAR(10),"")&amp; IF(T31&lt;&gt;"","Opt 4: "&amp;VLOOKUP(S31,Deliverables!$A$4:$G$19,6,FALSE)&amp;CHAR(10),"")&amp; IF(V31&lt;&gt;"","Opt 7: "&amp;VLOOKUP(U31,Deliverables!$A$4:$G$19,7,FALSE),""),"&lt;Autofilled&gt;")</f>
        <v>Opt 2: RAN5#81 (Nov-18)
Opt 3: RAN5#81 (Nov-18)
Opt 4: RAN5#93 (Nov-21)
Opt 7: FFS</v>
      </c>
      <c r="H31" s="36" t="s">
        <v>136</v>
      </c>
      <c r="I31" s="36" t="s">
        <v>97</v>
      </c>
      <c r="J31" s="37">
        <v>1</v>
      </c>
      <c r="K31" s="38">
        <f t="shared" si="0"/>
        <v>1</v>
      </c>
      <c r="L31" s="39"/>
      <c r="M31" s="66">
        <v>1</v>
      </c>
      <c r="N31" s="40">
        <v>1</v>
      </c>
      <c r="O31" s="66">
        <v>1</v>
      </c>
      <c r="P31" s="86"/>
      <c r="Q31" s="66">
        <v>2</v>
      </c>
      <c r="R31" s="86">
        <v>1</v>
      </c>
      <c r="S31" s="66">
        <v>1</v>
      </c>
      <c r="T31" s="52">
        <v>1</v>
      </c>
      <c r="U31" s="66">
        <v>2</v>
      </c>
      <c r="V31" s="52">
        <v>1</v>
      </c>
      <c r="W31" s="41"/>
      <c r="X31" s="42"/>
      <c r="AB31" s="24"/>
    </row>
    <row r="32" spans="1:28" s="51" customFormat="1" ht="51" x14ac:dyDescent="0.25">
      <c r="A32" s="87">
        <v>5</v>
      </c>
      <c r="B32" s="88" t="s">
        <v>43</v>
      </c>
      <c r="C32" s="89" t="s">
        <v>81</v>
      </c>
      <c r="D32" s="89" t="s">
        <v>89</v>
      </c>
      <c r="E32" s="89" t="s">
        <v>79</v>
      </c>
      <c r="F32" s="89" t="s">
        <v>80</v>
      </c>
      <c r="G32" s="88" t="str">
        <f>IFERROR(IF(N32&lt;&gt;"","Opt 2: "&amp;VLOOKUP(M32,Deliverables!$A$4:$G$19,3,FALSE)&amp;CHAR(10),"")&amp; IF(P32&lt;&gt;"","Opt 5: "&amp;VLOOKUP(O32,Deliverables!$A$4:$G$19,4,FALSE)&amp;CHAR(10),"")&amp; IF(R32&lt;&gt;"","Opt 3: "&amp;VLOOKUP(Q32,Deliverables!$A$4:$G$19,5,FALSE)&amp;CHAR(10),"")&amp; IF(T32&lt;&gt;"","Opt 4: "&amp;VLOOKUP(S32,Deliverables!$A$4:$G$19,6,FALSE)&amp;CHAR(10),"")&amp; IF(V32&lt;&gt;"","Opt 7: "&amp;VLOOKUP(U32,Deliverables!$A$4:$G$19,7,FALSE),""),"&lt;Autofilled&gt;")</f>
        <v>Opt 2: RAN5#81 (Nov-18)
Opt 3: RAN5#81 (Nov-18)
Opt 4: RAN5#93 (Nov-21)
Opt 7: FFS</v>
      </c>
      <c r="H32" s="88" t="s">
        <v>128</v>
      </c>
      <c r="I32" s="88"/>
      <c r="J32" s="37">
        <v>1</v>
      </c>
      <c r="K32" s="38">
        <f t="shared" si="0"/>
        <v>1</v>
      </c>
      <c r="L32" s="39"/>
      <c r="M32" s="66">
        <v>1</v>
      </c>
      <c r="N32" s="97">
        <v>1</v>
      </c>
      <c r="O32" s="66">
        <v>1</v>
      </c>
      <c r="P32" s="97"/>
      <c r="Q32" s="66">
        <v>2</v>
      </c>
      <c r="R32" s="97">
        <v>1</v>
      </c>
      <c r="S32" s="66">
        <v>1</v>
      </c>
      <c r="T32" s="52">
        <v>1</v>
      </c>
      <c r="U32" s="66">
        <v>2</v>
      </c>
      <c r="V32" s="52">
        <v>1</v>
      </c>
      <c r="W32" s="41"/>
      <c r="X32" s="42"/>
      <c r="Y32" s="23"/>
      <c r="Z32" s="23"/>
      <c r="AA32" s="23"/>
      <c r="AB32" s="24"/>
    </row>
    <row r="33" spans="1:28" s="51" customFormat="1" ht="89.25" x14ac:dyDescent="0.25">
      <c r="A33" s="87">
        <v>11</v>
      </c>
      <c r="B33" s="88" t="s">
        <v>43</v>
      </c>
      <c r="C33" s="53" t="s">
        <v>83</v>
      </c>
      <c r="D33" s="89" t="s">
        <v>95</v>
      </c>
      <c r="E33" s="89" t="s">
        <v>96</v>
      </c>
      <c r="F33" s="89" t="s">
        <v>94</v>
      </c>
      <c r="G33" s="88" t="str">
        <f>IFERROR(IF(N33&lt;&gt;"","Opt 2: "&amp;VLOOKUP(M33,Deliverables!$A$4:$G$19,3,FALSE)&amp;CHAR(10),"")&amp; IF(P33&lt;&gt;"","Opt 5: "&amp;VLOOKUP(O33,Deliverables!$A$4:$G$19,4,FALSE)&amp;CHAR(10),"")&amp; IF(R33&lt;&gt;"","Opt 3: "&amp;VLOOKUP(Q33,Deliverables!$A$4:$G$19,5,FALSE)&amp;CHAR(10),"")&amp; IF(T33&lt;&gt;"","Opt 4: "&amp;VLOOKUP(S33,Deliverables!$A$4:$G$19,6,FALSE)&amp;CHAR(10),"")&amp; IF(V33&lt;&gt;"","Opt 7: "&amp;VLOOKUP(U33,Deliverables!$A$4:$G$19,7,FALSE),""),"&lt;Autofilled&gt;")</f>
        <v/>
      </c>
      <c r="H33" s="88"/>
      <c r="I33" s="88" t="s">
        <v>102</v>
      </c>
      <c r="J33" s="37">
        <v>0</v>
      </c>
      <c r="K33" s="38" t="str">
        <f t="shared" si="0"/>
        <v/>
      </c>
      <c r="L33" s="39"/>
      <c r="M33" s="66">
        <v>1</v>
      </c>
      <c r="N33" s="85"/>
      <c r="O33" s="66">
        <v>1</v>
      </c>
      <c r="P33" s="86"/>
      <c r="Q33" s="66">
        <v>2</v>
      </c>
      <c r="R33" s="86"/>
      <c r="S33" s="66">
        <v>1</v>
      </c>
      <c r="T33" s="86"/>
      <c r="U33" s="66">
        <v>1</v>
      </c>
      <c r="V33" s="86"/>
      <c r="W33" s="41"/>
      <c r="X33" s="42"/>
      <c r="Y33" s="23"/>
      <c r="Z33" s="23"/>
      <c r="AA33" s="23"/>
      <c r="AB33" s="24"/>
    </row>
    <row r="34" spans="1:28" s="51" customFormat="1" ht="63.75" x14ac:dyDescent="0.25">
      <c r="A34" s="35">
        <v>12</v>
      </c>
      <c r="B34" s="36" t="s">
        <v>43</v>
      </c>
      <c r="C34" s="53" t="s">
        <v>111</v>
      </c>
      <c r="D34" s="54" t="s">
        <v>103</v>
      </c>
      <c r="E34" s="54" t="s">
        <v>104</v>
      </c>
      <c r="F34" s="54" t="s">
        <v>105</v>
      </c>
      <c r="G34" s="36" t="str">
        <f>IFERROR(IF(N34&lt;&gt;"","Opt 2: "&amp;VLOOKUP(M34,Deliverables!$A$4:$G$19,3,FALSE)&amp;CHAR(10),"")&amp; IF(P34&lt;&gt;"","Opt 5: "&amp;VLOOKUP(O34,Deliverables!$A$4:$G$19,4,FALSE)&amp;CHAR(10),"")&amp; IF(R34&lt;&gt;"","Opt 3: "&amp;VLOOKUP(Q34,Deliverables!$A$4:$G$19,5,FALSE)&amp;CHAR(10),"")&amp; IF(T34&lt;&gt;"","Opt 4: "&amp;VLOOKUP(S34,Deliverables!$A$4:$G$19,6,FALSE)&amp;CHAR(10),"")&amp; IF(V34&lt;&gt;"","Opt 7: "&amp;VLOOKUP(U34,Deliverables!$A$4:$G$19,7,FALSE),""),"&lt;Autofilled&gt;")</f>
        <v>Opt 2: RAN5#83 (May-19)
Opt 5: FFS
Opt 3: RAN5#83 (May-19)
Opt 4: RAN5#93 (Nov-21)
Opt 7: FFS</v>
      </c>
      <c r="H34" s="88" t="s">
        <v>118</v>
      </c>
      <c r="I34" s="36" t="s">
        <v>106</v>
      </c>
      <c r="J34" s="37">
        <v>1</v>
      </c>
      <c r="K34" s="38">
        <f t="shared" si="0"/>
        <v>1</v>
      </c>
      <c r="L34" s="39"/>
      <c r="M34" s="66">
        <v>3</v>
      </c>
      <c r="N34" s="98">
        <v>1</v>
      </c>
      <c r="O34" s="66">
        <v>2</v>
      </c>
      <c r="P34" s="52">
        <v>1</v>
      </c>
      <c r="Q34" s="66">
        <v>4</v>
      </c>
      <c r="R34" s="52">
        <v>1</v>
      </c>
      <c r="S34" s="66">
        <v>1</v>
      </c>
      <c r="T34" s="52">
        <v>1</v>
      </c>
      <c r="U34" s="66">
        <v>2</v>
      </c>
      <c r="V34" s="52">
        <v>1</v>
      </c>
      <c r="W34" s="41"/>
      <c r="X34" s="42"/>
      <c r="Y34" s="23"/>
      <c r="Z34" s="23"/>
      <c r="AA34" s="23"/>
      <c r="AB34" s="24"/>
    </row>
    <row r="35" spans="1:28" s="51" customFormat="1" ht="63.75" x14ac:dyDescent="0.25">
      <c r="A35" s="35">
        <v>13</v>
      </c>
      <c r="B35" s="36" t="s">
        <v>43</v>
      </c>
      <c r="C35" s="53" t="s">
        <v>111</v>
      </c>
      <c r="D35" s="54" t="s">
        <v>107</v>
      </c>
      <c r="E35" s="54" t="s">
        <v>108</v>
      </c>
      <c r="F35" s="54" t="s">
        <v>105</v>
      </c>
      <c r="G35" s="36" t="str">
        <f>IFERROR(IF(N35&lt;&gt;"","Opt 2: "&amp;VLOOKUP(M35,Deliverables!$A$4:$G$19,3,FALSE)&amp;CHAR(10),"")&amp; IF(P35&lt;&gt;"","Opt 5: "&amp;VLOOKUP(O35,Deliverables!$A$4:$G$19,4,FALSE)&amp;CHAR(10),"")&amp; IF(R35&lt;&gt;"","Opt 3: "&amp;VLOOKUP(Q35,Deliverables!$A$4:$G$19,5,FALSE)&amp;CHAR(10),"")&amp; IF(T35&lt;&gt;"","Opt 4: "&amp;VLOOKUP(S35,Deliverables!$A$4:$G$19,6,FALSE)&amp;CHAR(10),"")&amp; IF(V35&lt;&gt;"","Opt 7: "&amp;VLOOKUP(U35,Deliverables!$A$4:$G$19,7,FALSE),""),"&lt;Autofilled&gt;")</f>
        <v/>
      </c>
      <c r="H35" s="36"/>
      <c r="I35" s="36" t="s">
        <v>127</v>
      </c>
      <c r="J35" s="37">
        <v>0</v>
      </c>
      <c r="K35" s="38" t="str">
        <f>IF(COUNT(N35,P35,R35,T35,V35)&gt;0,SUM(N35,P35,R35,T35,V35)/COUNT(N35,P35,R35,T35,V35),"")</f>
        <v/>
      </c>
      <c r="L35" s="39"/>
      <c r="M35" s="66">
        <v>2</v>
      </c>
      <c r="N35" s="98"/>
      <c r="O35" s="66">
        <v>1</v>
      </c>
      <c r="P35" s="98"/>
      <c r="Q35" s="66">
        <v>3</v>
      </c>
      <c r="R35" s="52"/>
      <c r="S35" s="66">
        <v>1</v>
      </c>
      <c r="T35" s="52"/>
      <c r="U35" s="66">
        <v>1</v>
      </c>
      <c r="V35" s="52"/>
      <c r="W35" s="41"/>
      <c r="X35" s="42"/>
      <c r="Y35" s="23"/>
      <c r="Z35" s="23"/>
      <c r="AA35" s="23"/>
      <c r="AB35" s="24"/>
    </row>
    <row r="36" spans="1:28" s="51" customFormat="1" ht="89.25" x14ac:dyDescent="0.25">
      <c r="A36" s="87">
        <v>15</v>
      </c>
      <c r="B36" s="88" t="s">
        <v>43</v>
      </c>
      <c r="C36" s="89" t="s">
        <v>125</v>
      </c>
      <c r="D36" s="90" t="s">
        <v>124</v>
      </c>
      <c r="E36" s="89" t="s">
        <v>126</v>
      </c>
      <c r="F36" s="88" t="s">
        <v>80</v>
      </c>
      <c r="G36" s="88" t="str">
        <f>IFERROR(IF(N36&lt;&gt;"","Opt 2: "&amp;VLOOKUP(M36,Deliverables!$A$4:$G$19,3,FALSE)&amp;CHAR(10),"")&amp; IF(P36&lt;&gt;"","Opt 5: "&amp;VLOOKUP(O36,Deliverables!$A$4:$G$19,4,FALSE)&amp;CHAR(10),"")&amp; IF(R36&lt;&gt;"","Opt 3: "&amp;VLOOKUP(Q36,Deliverables!$A$4:$G$19,5,FALSE)&amp;CHAR(10),"")&amp; IF(T36&lt;&gt;"","Opt 4: "&amp;VLOOKUP(S36,Deliverables!$A$4:$G$19,6,FALSE)&amp;CHAR(10),"")&amp; IF(V36&lt;&gt;"","Opt 7: "&amp;VLOOKUP(U36,Deliverables!$A$4:$G$19,7,FALSE),""),"&lt;Autofilled&gt;")</f>
        <v>Opt 2: RAN5#84 (Aug-19)
Opt 5: FFS
Opt 4: RAN5#93 (Nov-21)
Opt 7: FFS</v>
      </c>
      <c r="H36" s="88" t="s">
        <v>129</v>
      </c>
      <c r="I36" s="88"/>
      <c r="J36" s="37">
        <v>1</v>
      </c>
      <c r="K36" s="38">
        <f>IF(COUNT(N36,P36,R36,T36,V36)&gt;0,SUM(N36,P36,R36,T36,V36)/COUNT(N36,P36,R36,T36,V36),"")</f>
        <v>1</v>
      </c>
      <c r="L36" s="39"/>
      <c r="M36" s="66">
        <v>4</v>
      </c>
      <c r="N36" s="101">
        <v>1</v>
      </c>
      <c r="O36" s="66">
        <v>2</v>
      </c>
      <c r="P36" s="101">
        <v>1</v>
      </c>
      <c r="Q36" s="66">
        <v>1</v>
      </c>
      <c r="R36" s="101"/>
      <c r="S36" s="66">
        <v>1</v>
      </c>
      <c r="T36" s="101">
        <v>1</v>
      </c>
      <c r="U36" s="66">
        <v>2</v>
      </c>
      <c r="V36" s="101">
        <v>1</v>
      </c>
      <c r="W36" s="41"/>
      <c r="X36" s="42"/>
      <c r="Y36" s="23"/>
      <c r="Z36" s="23"/>
      <c r="AA36" s="23"/>
      <c r="AB36" s="24"/>
    </row>
    <row r="37" spans="1:28" s="34" customFormat="1" ht="21" customHeight="1" x14ac:dyDescent="0.25">
      <c r="A37" s="31" t="s">
        <v>33</v>
      </c>
      <c r="B37" s="32"/>
      <c r="C37" s="32"/>
      <c r="D37" s="32"/>
      <c r="E37" s="32"/>
      <c r="F37" s="32"/>
      <c r="G37" s="32"/>
      <c r="H37" s="32"/>
      <c r="I37" s="32"/>
      <c r="J37" s="32"/>
      <c r="K37" s="32"/>
      <c r="L37" s="32"/>
      <c r="M37" s="32"/>
      <c r="N37" s="32"/>
      <c r="O37" s="32"/>
      <c r="P37" s="32"/>
      <c r="Q37" s="32"/>
      <c r="R37" s="32"/>
      <c r="S37" s="32"/>
      <c r="T37" s="32"/>
      <c r="U37" s="32"/>
      <c r="V37" s="32"/>
      <c r="W37" s="33"/>
      <c r="X37" s="43"/>
      <c r="Y37" s="23"/>
      <c r="Z37" s="23"/>
      <c r="AA37" s="23"/>
      <c r="AB37" s="24"/>
    </row>
    <row r="38" spans="1:28" s="51" customFormat="1" ht="45" x14ac:dyDescent="0.25">
      <c r="A38" s="35">
        <v>10</v>
      </c>
      <c r="B38" s="36" t="s">
        <v>44</v>
      </c>
      <c r="C38" s="54" t="s">
        <v>34</v>
      </c>
      <c r="D38" s="36" t="s">
        <v>36</v>
      </c>
      <c r="E38" s="47" t="s">
        <v>35</v>
      </c>
      <c r="F38" s="36" t="s">
        <v>37</v>
      </c>
      <c r="G38" s="36" t="str">
        <f>IFERROR(IF(N38&lt;&gt;"","Opt 2: "&amp;VLOOKUP(M38,Deliverables!$A$4:$G$19,3,FALSE)&amp;CHAR(10),"")&amp; IF(P38&lt;&gt;"","Opt 5: "&amp;VLOOKUP(O38,Deliverables!$A$4:$G$19,4,FALSE)&amp;CHAR(10),"")&amp; IF(R38&lt;&gt;"","Opt 3: "&amp;VLOOKUP(Q38,Deliverables!$A$4:$G$19,5,FALSE)&amp;CHAR(10),"")&amp; IF(T38&lt;&gt;"","Opt 4: "&amp;VLOOKUP(S38,Deliverables!$A$4:$G$19,6,FALSE)&amp;CHAR(10),"")&amp; IF(V38&lt;&gt;"","Opt 7: "&amp;VLOOKUP(U38,Deliverables!$A$4:$G$19,7,FALSE),""),"&lt;Autofilled&gt;")</f>
        <v/>
      </c>
      <c r="H38" s="36" t="s">
        <v>41</v>
      </c>
      <c r="I38" s="36" t="s">
        <v>42</v>
      </c>
      <c r="J38" s="37">
        <v>1</v>
      </c>
      <c r="K38" s="38" t="str">
        <f>IF(COUNT(N38,P38,R38,T38,V38)&gt;0,SUM(N38,P38,R38,T38,V38)/COUNT(N38,P38,R38,T38,V38),"")</f>
        <v/>
      </c>
      <c r="L38" s="39"/>
      <c r="M38" s="66"/>
      <c r="N38" s="40"/>
      <c r="O38" s="66"/>
      <c r="P38" s="40"/>
      <c r="Q38" s="66"/>
      <c r="R38" s="40"/>
      <c r="S38" s="66"/>
      <c r="T38" s="40"/>
      <c r="U38" s="66"/>
      <c r="V38" s="40"/>
      <c r="W38" s="41"/>
      <c r="X38" s="42"/>
      <c r="Y38" s="23"/>
      <c r="Z38" s="23"/>
      <c r="AA38" s="23"/>
      <c r="AB38" s="24"/>
    </row>
    <row r="39" spans="1:28" ht="15" customHeight="1" x14ac:dyDescent="0.25">
      <c r="A39" s="44" t="s">
        <v>25</v>
      </c>
      <c r="B39" s="14" t="s">
        <v>25</v>
      </c>
      <c r="C39" s="15"/>
      <c r="D39" s="15"/>
      <c r="E39" s="15"/>
      <c r="F39" s="15"/>
      <c r="G39" s="15"/>
      <c r="H39" s="15"/>
      <c r="I39" s="15"/>
      <c r="J39" s="15"/>
      <c r="K39" s="15"/>
      <c r="L39" s="15"/>
      <c r="M39" s="45"/>
      <c r="N39" s="45"/>
      <c r="O39" s="45"/>
      <c r="P39" s="26"/>
      <c r="Q39" s="45"/>
      <c r="R39" s="26"/>
      <c r="S39" s="45"/>
      <c r="T39" s="26"/>
      <c r="U39" s="45"/>
      <c r="V39" s="26"/>
      <c r="W39" s="26"/>
      <c r="X39" s="46"/>
    </row>
    <row r="69" spans="24:28" x14ac:dyDescent="0.25">
      <c r="X69" s="48"/>
    </row>
    <row r="70" spans="24:28" x14ac:dyDescent="0.25">
      <c r="X70" s="49"/>
      <c r="Y70" s="22"/>
      <c r="Z70" s="22"/>
      <c r="AA70" s="22"/>
      <c r="AB70" s="22"/>
    </row>
    <row r="71" spans="24:28" x14ac:dyDescent="0.25">
      <c r="X71" s="50"/>
    </row>
    <row r="74" spans="24:28" x14ac:dyDescent="0.25">
      <c r="Y74" s="22"/>
      <c r="Z74" s="22"/>
      <c r="AA74" s="22"/>
      <c r="AB74" s="22"/>
    </row>
  </sheetData>
  <sheetProtection autoFilter="0"/>
  <protectedRanges>
    <protectedRange sqref="N38 P38 R38 T38 V38:W38 P28:P36 V28:W36 T28:T36 N28:N36 R28:R36" name="Range2"/>
    <protectedRange sqref="H38:I38 H28:I36" name="Range1"/>
    <protectedRange sqref="X39" name="Range2_1"/>
    <protectedRange sqref="X38 X28:X36" name="Range2_1_1"/>
    <protectedRange sqref="M28:M36 O28:O36 Q28:Q36 S28:S36 U28:U36" name="Range2_3"/>
    <protectedRange sqref="M38 O38 Q38 S38 U38" name="Range2_3_1"/>
  </protectedRanges>
  <autoFilter ref="A26:V39" xr:uid="{00000000-0009-0000-0000-000000000000}"/>
  <mergeCells count="122">
    <mergeCell ref="G25:K25"/>
    <mergeCell ref="M25:N25"/>
    <mergeCell ref="O25:P25"/>
    <mergeCell ref="Q25:R25"/>
    <mergeCell ref="S25:T25"/>
    <mergeCell ref="U25:V25"/>
    <mergeCell ref="M2:V2"/>
    <mergeCell ref="M3:N4"/>
    <mergeCell ref="O3:P4"/>
    <mergeCell ref="Q3:R4"/>
    <mergeCell ref="S3:T4"/>
    <mergeCell ref="U3:V4"/>
    <mergeCell ref="M12:N12"/>
    <mergeCell ref="O12:P12"/>
    <mergeCell ref="Q12:R12"/>
    <mergeCell ref="S12:T12"/>
    <mergeCell ref="U12:V12"/>
    <mergeCell ref="O7:P7"/>
    <mergeCell ref="Q7:R7"/>
    <mergeCell ref="S7:T7"/>
    <mergeCell ref="U7:V7"/>
    <mergeCell ref="M10:N10"/>
    <mergeCell ref="M16:N16"/>
    <mergeCell ref="O16:P16"/>
    <mergeCell ref="Q8:R8"/>
    <mergeCell ref="S8:T8"/>
    <mergeCell ref="U8:V8"/>
    <mergeCell ref="M5:P5"/>
    <mergeCell ref="Q5:V5"/>
    <mergeCell ref="U6:V6"/>
    <mergeCell ref="M7:N7"/>
    <mergeCell ref="O10:P10"/>
    <mergeCell ref="Q10:R10"/>
    <mergeCell ref="S10:T10"/>
    <mergeCell ref="U10:V10"/>
    <mergeCell ref="A1:A2"/>
    <mergeCell ref="B1:K2"/>
    <mergeCell ref="B4:D4"/>
    <mergeCell ref="E4:F4"/>
    <mergeCell ref="B5:D5"/>
    <mergeCell ref="E5:F5"/>
    <mergeCell ref="B3:K3"/>
    <mergeCell ref="M8:N8"/>
    <mergeCell ref="O8:P8"/>
    <mergeCell ref="Y1:AB1"/>
    <mergeCell ref="Y6:Z6"/>
    <mergeCell ref="AA6:AB6"/>
    <mergeCell ref="X1:X7"/>
    <mergeCell ref="M6:N6"/>
    <mergeCell ref="O6:P6"/>
    <mergeCell ref="Q6:R6"/>
    <mergeCell ref="S6:T6"/>
    <mergeCell ref="Y2:AB5"/>
    <mergeCell ref="M1:V1"/>
    <mergeCell ref="M13:N13"/>
    <mergeCell ref="O13:P13"/>
    <mergeCell ref="Q13:R13"/>
    <mergeCell ref="S13:T13"/>
    <mergeCell ref="U13:V13"/>
    <mergeCell ref="M9:N9"/>
    <mergeCell ref="O9:P9"/>
    <mergeCell ref="Q9:R9"/>
    <mergeCell ref="S9:T9"/>
    <mergeCell ref="U9:V9"/>
    <mergeCell ref="M11:N11"/>
    <mergeCell ref="O11:P11"/>
    <mergeCell ref="Q11:R11"/>
    <mergeCell ref="S11:T11"/>
    <mergeCell ref="U11:V11"/>
    <mergeCell ref="M14:N14"/>
    <mergeCell ref="O14:P14"/>
    <mergeCell ref="Q14:R14"/>
    <mergeCell ref="S14:T14"/>
    <mergeCell ref="U14:V14"/>
    <mergeCell ref="M17:N17"/>
    <mergeCell ref="O17:P17"/>
    <mergeCell ref="Q17:R17"/>
    <mergeCell ref="S17:T17"/>
    <mergeCell ref="U17:V17"/>
    <mergeCell ref="Q16:R16"/>
    <mergeCell ref="S16:T16"/>
    <mergeCell ref="U16:V16"/>
    <mergeCell ref="M15:N15"/>
    <mergeCell ref="O15:P15"/>
    <mergeCell ref="Q15:R15"/>
    <mergeCell ref="S15:T15"/>
    <mergeCell ref="U15:V15"/>
    <mergeCell ref="M18:N18"/>
    <mergeCell ref="O18:P18"/>
    <mergeCell ref="Q18:R18"/>
    <mergeCell ref="S18:T18"/>
    <mergeCell ref="U18:V18"/>
    <mergeCell ref="M19:N19"/>
    <mergeCell ref="O19:P19"/>
    <mergeCell ref="Q19:R19"/>
    <mergeCell ref="S19:T19"/>
    <mergeCell ref="U19:V19"/>
    <mergeCell ref="M20:N20"/>
    <mergeCell ref="O20:P20"/>
    <mergeCell ref="Q20:R20"/>
    <mergeCell ref="S20:T20"/>
    <mergeCell ref="U20:V20"/>
    <mergeCell ref="M21:N21"/>
    <mergeCell ref="O21:P21"/>
    <mergeCell ref="Q21:R21"/>
    <mergeCell ref="S21:T21"/>
    <mergeCell ref="U21:V21"/>
    <mergeCell ref="M24:N24"/>
    <mergeCell ref="O24:P24"/>
    <mergeCell ref="Q24:R24"/>
    <mergeCell ref="S24:T24"/>
    <mergeCell ref="U24:V24"/>
    <mergeCell ref="M22:N22"/>
    <mergeCell ref="O22:P22"/>
    <mergeCell ref="Q22:R22"/>
    <mergeCell ref="S22:T22"/>
    <mergeCell ref="U22:V22"/>
    <mergeCell ref="M23:N23"/>
    <mergeCell ref="O23:P23"/>
    <mergeCell ref="Q23:R23"/>
    <mergeCell ref="S23:T23"/>
    <mergeCell ref="U23:V23"/>
  </mergeCells>
  <phoneticPr fontId="18" type="noConversion"/>
  <conditionalFormatting sqref="P29:P30 K29:K31 N28:N30">
    <cfRule type="expression" dxfId="502" priority="1569" stopIfTrue="1">
      <formula>K28=""</formula>
    </cfRule>
    <cfRule type="expression" dxfId="501" priority="1570" stopIfTrue="1">
      <formula>K28&lt;=0</formula>
    </cfRule>
    <cfRule type="expression" dxfId="500" priority="1571" stopIfTrue="1">
      <formula>K28&lt;1</formula>
    </cfRule>
    <cfRule type="expression" dxfId="499" priority="1572">
      <formula>K28&gt;=1</formula>
    </cfRule>
  </conditionalFormatting>
  <conditionalFormatting sqref="N31">
    <cfRule type="expression" dxfId="498" priority="1557" stopIfTrue="1">
      <formula>N31=""</formula>
    </cfRule>
    <cfRule type="expression" dxfId="497" priority="1558" stopIfTrue="1">
      <formula>N31&lt;=0</formula>
    </cfRule>
    <cfRule type="expression" dxfId="496" priority="1559" stopIfTrue="1">
      <formula>N31&lt;1</formula>
    </cfRule>
    <cfRule type="expression" dxfId="495" priority="1560">
      <formula>N31&gt;=1</formula>
    </cfRule>
  </conditionalFormatting>
  <conditionalFormatting sqref="N31">
    <cfRule type="expression" dxfId="494" priority="1553" stopIfTrue="1">
      <formula>N31=""</formula>
    </cfRule>
    <cfRule type="expression" dxfId="493" priority="1554" stopIfTrue="1">
      <formula>N31&lt;=0</formula>
    </cfRule>
    <cfRule type="expression" dxfId="492" priority="1555" stopIfTrue="1">
      <formula>N31&lt;1</formula>
    </cfRule>
    <cfRule type="expression" dxfId="491" priority="1556">
      <formula>N31&gt;=1</formula>
    </cfRule>
  </conditionalFormatting>
  <conditionalFormatting sqref="N30 P30">
    <cfRule type="expression" dxfId="490" priority="1432" stopIfTrue="1">
      <formula>N30=""</formula>
    </cfRule>
    <cfRule type="expression" dxfId="489" priority="1433" stopIfTrue="1">
      <formula>N30&lt;=0</formula>
    </cfRule>
    <cfRule type="expression" dxfId="488" priority="1434" stopIfTrue="1">
      <formula>N30&lt;1</formula>
    </cfRule>
    <cfRule type="expression" dxfId="487" priority="1435">
      <formula>N30&gt;=1</formula>
    </cfRule>
  </conditionalFormatting>
  <conditionalFormatting sqref="N30 P30">
    <cfRule type="expression" dxfId="486" priority="1436" stopIfTrue="1">
      <formula>N30=""</formula>
    </cfRule>
    <cfRule type="expression" dxfId="485" priority="1437" stopIfTrue="1">
      <formula>N30&lt;=0</formula>
    </cfRule>
    <cfRule type="expression" dxfId="484" priority="1438" stopIfTrue="1">
      <formula>N30&lt;1</formula>
    </cfRule>
    <cfRule type="expression" dxfId="483" priority="1439">
      <formula>N30&gt;=1</formula>
    </cfRule>
  </conditionalFormatting>
  <conditionalFormatting sqref="N38 R38 T38 V38 P38">
    <cfRule type="expression" dxfId="482" priority="1400" stopIfTrue="1">
      <formula>N38=""</formula>
    </cfRule>
    <cfRule type="expression" dxfId="481" priority="1401" stopIfTrue="1">
      <formula>N38&lt;=0</formula>
    </cfRule>
    <cfRule type="expression" dxfId="480" priority="1402" stopIfTrue="1">
      <formula>N38&lt;1</formula>
    </cfRule>
    <cfRule type="expression" dxfId="479" priority="1403">
      <formula>N38&gt;=1</formula>
    </cfRule>
  </conditionalFormatting>
  <conditionalFormatting sqref="N38 R38 T38 V38 P38">
    <cfRule type="expression" dxfId="478" priority="1396" stopIfTrue="1">
      <formula>N38=""</formula>
    </cfRule>
    <cfRule type="expression" dxfId="477" priority="1397" stopIfTrue="1">
      <formula>N38&lt;=0</formula>
    </cfRule>
    <cfRule type="expression" dxfId="476" priority="1398" stopIfTrue="1">
      <formula>N38&lt;1</formula>
    </cfRule>
    <cfRule type="expression" dxfId="475" priority="1399">
      <formula>N38&gt;=1</formula>
    </cfRule>
  </conditionalFormatting>
  <conditionalFormatting sqref="M10">
    <cfRule type="expression" dxfId="474" priority="632" stopIfTrue="1">
      <formula>M10=""</formula>
    </cfRule>
    <cfRule type="expression" dxfId="473" priority="633" stopIfTrue="1">
      <formula>M10&lt;=0</formula>
    </cfRule>
    <cfRule type="expression" dxfId="472" priority="634" stopIfTrue="1">
      <formula>M10&lt;1</formula>
    </cfRule>
    <cfRule type="expression" dxfId="471" priority="635">
      <formula>M10&gt;=1</formula>
    </cfRule>
  </conditionalFormatting>
  <conditionalFormatting sqref="M8">
    <cfRule type="expression" dxfId="470" priority="624" stopIfTrue="1">
      <formula>M8=""</formula>
    </cfRule>
    <cfRule type="expression" dxfId="469" priority="625" stopIfTrue="1">
      <formula>M8&lt;=0</formula>
    </cfRule>
    <cfRule type="expression" dxfId="468" priority="626" stopIfTrue="1">
      <formula>M8&lt;1</formula>
    </cfRule>
    <cfRule type="expression" dxfId="467" priority="627">
      <formula>M8&gt;=1</formula>
    </cfRule>
  </conditionalFormatting>
  <conditionalFormatting sqref="M8">
    <cfRule type="expression" dxfId="466" priority="628" stopIfTrue="1">
      <formula>M8=""</formula>
    </cfRule>
    <cfRule type="expression" dxfId="465" priority="629" stopIfTrue="1">
      <formula>M8&lt;=0</formula>
    </cfRule>
    <cfRule type="expression" dxfId="464" priority="630" stopIfTrue="1">
      <formula>M8&lt;1</formula>
    </cfRule>
    <cfRule type="expression" dxfId="463" priority="631">
      <formula>M8&gt;=1</formula>
    </cfRule>
  </conditionalFormatting>
  <conditionalFormatting sqref="M11">
    <cfRule type="expression" dxfId="462" priority="608" stopIfTrue="1">
      <formula>M11=""</formula>
    </cfRule>
    <cfRule type="expression" dxfId="461" priority="609" stopIfTrue="1">
      <formula>M11&lt;=0</formula>
    </cfRule>
    <cfRule type="expression" dxfId="460" priority="610" stopIfTrue="1">
      <formula>M11&lt;1</formula>
    </cfRule>
    <cfRule type="expression" dxfId="459" priority="611">
      <formula>M11&gt;=1</formula>
    </cfRule>
  </conditionalFormatting>
  <conditionalFormatting sqref="O29:O30 M33 M28:M31">
    <cfRule type="expression" dxfId="458" priority="601" stopIfTrue="1">
      <formula>N28=""</formula>
    </cfRule>
    <cfRule type="expression" dxfId="457" priority="602" stopIfTrue="1">
      <formula>AND(N28&lt;&gt;"",M28&lt;1)</formula>
    </cfRule>
    <cfRule type="expression" dxfId="456" priority="603">
      <formula>AND(N28&lt;&gt;"",M28&gt;=1)</formula>
    </cfRule>
  </conditionalFormatting>
  <conditionalFormatting sqref="M38">
    <cfRule type="expression" dxfId="455" priority="598" stopIfTrue="1">
      <formula>N38=""</formula>
    </cfRule>
    <cfRule type="expression" dxfId="454" priority="599" stopIfTrue="1">
      <formula>AND(N38&lt;&gt;"",M38&lt;1)</formula>
    </cfRule>
    <cfRule type="expression" dxfId="453" priority="600">
      <formula>AND(N38&lt;&gt;"",M38&gt;=1)</formula>
    </cfRule>
  </conditionalFormatting>
  <conditionalFormatting sqref="O38">
    <cfRule type="expression" dxfId="452" priority="592" stopIfTrue="1">
      <formula>P38=""</formula>
    </cfRule>
    <cfRule type="expression" dxfId="451" priority="593" stopIfTrue="1">
      <formula>AND(P38&lt;&gt;"",O38&lt;1)</formula>
    </cfRule>
    <cfRule type="expression" dxfId="450" priority="594">
      <formula>AND(P38&lt;&gt;"",O38&gt;=1)</formula>
    </cfRule>
  </conditionalFormatting>
  <conditionalFormatting sqref="Q38">
    <cfRule type="expression" dxfId="449" priority="586" stopIfTrue="1">
      <formula>R38=""</formula>
    </cfRule>
    <cfRule type="expression" dxfId="448" priority="587" stopIfTrue="1">
      <formula>AND(R38&lt;&gt;"",Q38&lt;1)</formula>
    </cfRule>
    <cfRule type="expression" dxfId="447" priority="588">
      <formula>AND(R38&lt;&gt;"",Q38&gt;=1)</formula>
    </cfRule>
  </conditionalFormatting>
  <conditionalFormatting sqref="S38">
    <cfRule type="expression" dxfId="446" priority="580" stopIfTrue="1">
      <formula>T38=""</formula>
    </cfRule>
    <cfRule type="expression" dxfId="445" priority="581" stopIfTrue="1">
      <formula>AND(T38&lt;&gt;"",S38&lt;1)</formula>
    </cfRule>
    <cfRule type="expression" dxfId="444" priority="582">
      <formula>AND(T38&lt;&gt;"",S38&gt;=1)</formula>
    </cfRule>
  </conditionalFormatting>
  <conditionalFormatting sqref="U38">
    <cfRule type="expression" dxfId="443" priority="574" stopIfTrue="1">
      <formula>V38=""</formula>
    </cfRule>
    <cfRule type="expression" dxfId="442" priority="575" stopIfTrue="1">
      <formula>AND(V38&lt;&gt;"",U38&lt;1)</formula>
    </cfRule>
    <cfRule type="expression" dxfId="441" priority="576">
      <formula>AND(V38&lt;&gt;"",U38&gt;=1)</formula>
    </cfRule>
  </conditionalFormatting>
  <conditionalFormatting sqref="K28">
    <cfRule type="expression" dxfId="440" priority="570" stopIfTrue="1">
      <formula>K28=""</formula>
    </cfRule>
    <cfRule type="expression" dxfId="439" priority="571" stopIfTrue="1">
      <formula>K28&lt;=0</formula>
    </cfRule>
    <cfRule type="expression" dxfId="438" priority="572" stopIfTrue="1">
      <formula>K28&lt;1</formula>
    </cfRule>
    <cfRule type="expression" dxfId="437" priority="573">
      <formula>K28&gt;=1</formula>
    </cfRule>
  </conditionalFormatting>
  <conditionalFormatting sqref="K38">
    <cfRule type="expression" dxfId="436" priority="558" stopIfTrue="1">
      <formula>K38=""</formula>
    </cfRule>
    <cfRule type="expression" dxfId="435" priority="559" stopIfTrue="1">
      <formula>K38&lt;=0</formula>
    </cfRule>
    <cfRule type="expression" dxfId="434" priority="560" stopIfTrue="1">
      <formula>K38&lt;1</formula>
    </cfRule>
    <cfRule type="expression" dxfId="433" priority="561">
      <formula>K38&gt;=1</formula>
    </cfRule>
  </conditionalFormatting>
  <conditionalFormatting sqref="O8 Q8 S8 U8">
    <cfRule type="expression" dxfId="432" priority="550" stopIfTrue="1">
      <formula>O8=""</formula>
    </cfRule>
    <cfRule type="expression" dxfId="431" priority="551" stopIfTrue="1">
      <formula>O8&lt;=0</formula>
    </cfRule>
    <cfRule type="expression" dxfId="430" priority="552" stopIfTrue="1">
      <formula>O8&lt;1</formula>
    </cfRule>
    <cfRule type="expression" dxfId="429" priority="553">
      <formula>O8&gt;=1</formula>
    </cfRule>
  </conditionalFormatting>
  <conditionalFormatting sqref="O8 Q8 S8 U8">
    <cfRule type="expression" dxfId="428" priority="554" stopIfTrue="1">
      <formula>O8=""</formula>
    </cfRule>
    <cfRule type="expression" dxfId="427" priority="555" stopIfTrue="1">
      <formula>O8&lt;=0</formula>
    </cfRule>
    <cfRule type="expression" dxfId="426" priority="556" stopIfTrue="1">
      <formula>O8&lt;1</formula>
    </cfRule>
    <cfRule type="expression" dxfId="425" priority="557">
      <formula>O8&gt;=1</formula>
    </cfRule>
  </conditionalFormatting>
  <conditionalFormatting sqref="O10 Q10 S10 U10">
    <cfRule type="expression" dxfId="424" priority="546" stopIfTrue="1">
      <formula>O10=""</formula>
    </cfRule>
    <cfRule type="expression" dxfId="423" priority="547" stopIfTrue="1">
      <formula>O10&lt;=0</formula>
    </cfRule>
    <cfRule type="expression" dxfId="422" priority="548" stopIfTrue="1">
      <formula>O10&lt;1</formula>
    </cfRule>
    <cfRule type="expression" dxfId="421" priority="549">
      <formula>O10&gt;=1</formula>
    </cfRule>
  </conditionalFormatting>
  <conditionalFormatting sqref="O11 Q11 S11 U11">
    <cfRule type="expression" dxfId="420" priority="542" stopIfTrue="1">
      <formula>O11=""</formula>
    </cfRule>
    <cfRule type="expression" dxfId="419" priority="543" stopIfTrue="1">
      <formula>O11&lt;=0</formula>
    </cfRule>
    <cfRule type="expression" dxfId="418" priority="544" stopIfTrue="1">
      <formula>O11&lt;1</formula>
    </cfRule>
    <cfRule type="expression" dxfId="417" priority="545">
      <formula>O11&gt;=1</formula>
    </cfRule>
  </conditionalFormatting>
  <conditionalFormatting sqref="N33">
    <cfRule type="expression" dxfId="416" priority="534" stopIfTrue="1">
      <formula>N33=""</formula>
    </cfRule>
    <cfRule type="expression" dxfId="415" priority="535" stopIfTrue="1">
      <formula>N33&lt;=0</formula>
    </cfRule>
    <cfRule type="expression" dxfId="414" priority="536" stopIfTrue="1">
      <formula>N33&lt;1</formula>
    </cfRule>
    <cfRule type="expression" dxfId="413" priority="537">
      <formula>N33&gt;=1</formula>
    </cfRule>
  </conditionalFormatting>
  <conditionalFormatting sqref="N33">
    <cfRule type="expression" dxfId="412" priority="530" stopIfTrue="1">
      <formula>N33=""</formula>
    </cfRule>
    <cfRule type="expression" dxfId="411" priority="531" stopIfTrue="1">
      <formula>N33&lt;=0</formula>
    </cfRule>
    <cfRule type="expression" dxfId="410" priority="532" stopIfTrue="1">
      <formula>N33&lt;1</formula>
    </cfRule>
    <cfRule type="expression" dxfId="409" priority="533">
      <formula>N33&gt;=1</formula>
    </cfRule>
  </conditionalFormatting>
  <conditionalFormatting sqref="K33">
    <cfRule type="expression" dxfId="408" priority="495" stopIfTrue="1">
      <formula>K33=""</formula>
    </cfRule>
    <cfRule type="expression" dxfId="407" priority="496" stopIfTrue="1">
      <formula>K33&lt;=0</formula>
    </cfRule>
    <cfRule type="expression" dxfId="406" priority="497" stopIfTrue="1">
      <formula>K33&lt;1</formula>
    </cfRule>
    <cfRule type="expression" dxfId="405" priority="498">
      <formula>K33&gt;=1</formula>
    </cfRule>
  </conditionalFormatting>
  <conditionalFormatting sqref="P28">
    <cfRule type="expression" dxfId="404" priority="491" stopIfTrue="1">
      <formula>P28=""</formula>
    </cfRule>
    <cfRule type="expression" dxfId="403" priority="492" stopIfTrue="1">
      <formula>P28&lt;=0</formula>
    </cfRule>
    <cfRule type="expression" dxfId="402" priority="493" stopIfTrue="1">
      <formula>P28&lt;1</formula>
    </cfRule>
    <cfRule type="expression" dxfId="401" priority="494">
      <formula>P28&gt;=1</formula>
    </cfRule>
  </conditionalFormatting>
  <conditionalFormatting sqref="O28">
    <cfRule type="expression" dxfId="400" priority="488" stopIfTrue="1">
      <formula>P28=""</formula>
    </cfRule>
    <cfRule type="expression" dxfId="399" priority="489" stopIfTrue="1">
      <formula>AND(P28&lt;&gt;"",O28&lt;1)</formula>
    </cfRule>
    <cfRule type="expression" dxfId="398" priority="490">
      <formula>AND(P28&lt;&gt;"",O28&gt;=1)</formula>
    </cfRule>
  </conditionalFormatting>
  <conditionalFormatting sqref="R28">
    <cfRule type="expression" dxfId="397" priority="484" stopIfTrue="1">
      <formula>R28=""</formula>
    </cfRule>
    <cfRule type="expression" dxfId="396" priority="485" stopIfTrue="1">
      <formula>R28&lt;=0</formula>
    </cfRule>
    <cfRule type="expression" dxfId="395" priority="486" stopIfTrue="1">
      <formula>R28&lt;1</formula>
    </cfRule>
    <cfRule type="expression" dxfId="394" priority="487">
      <formula>R28&gt;=1</formula>
    </cfRule>
  </conditionalFormatting>
  <conditionalFormatting sqref="Q28">
    <cfRule type="expression" dxfId="393" priority="481" stopIfTrue="1">
      <formula>R28=""</formula>
    </cfRule>
    <cfRule type="expression" dxfId="392" priority="482" stopIfTrue="1">
      <formula>AND(R28&lt;&gt;"",Q28&lt;1)</formula>
    </cfRule>
    <cfRule type="expression" dxfId="391" priority="483">
      <formula>AND(R28&lt;&gt;"",Q28&gt;=1)</formula>
    </cfRule>
  </conditionalFormatting>
  <conditionalFormatting sqref="T28">
    <cfRule type="expression" dxfId="390" priority="477" stopIfTrue="1">
      <formula>T28=""</formula>
    </cfRule>
    <cfRule type="expression" dxfId="389" priority="478" stopIfTrue="1">
      <formula>T28&lt;=0</formula>
    </cfRule>
    <cfRule type="expression" dxfId="388" priority="479" stopIfTrue="1">
      <formula>T28&lt;1</formula>
    </cfRule>
    <cfRule type="expression" dxfId="387" priority="480">
      <formula>T28&gt;=1</formula>
    </cfRule>
  </conditionalFormatting>
  <conditionalFormatting sqref="S28">
    <cfRule type="expression" dxfId="386" priority="474" stopIfTrue="1">
      <formula>T28=""</formula>
    </cfRule>
    <cfRule type="expression" dxfId="385" priority="475" stopIfTrue="1">
      <formula>AND(T28&lt;&gt;"",S28&lt;1)</formula>
    </cfRule>
    <cfRule type="expression" dxfId="384" priority="476">
      <formula>AND(T28&lt;&gt;"",S28&gt;=1)</formula>
    </cfRule>
  </conditionalFormatting>
  <conditionalFormatting sqref="V28">
    <cfRule type="expression" dxfId="383" priority="470" stopIfTrue="1">
      <formula>V28=""</formula>
    </cfRule>
    <cfRule type="expression" dxfId="382" priority="471" stopIfTrue="1">
      <formula>V28&lt;=0</formula>
    </cfRule>
    <cfRule type="expression" dxfId="381" priority="472" stopIfTrue="1">
      <formula>V28&lt;1</formula>
    </cfRule>
    <cfRule type="expression" dxfId="380" priority="473">
      <formula>V28&gt;=1</formula>
    </cfRule>
  </conditionalFormatting>
  <conditionalFormatting sqref="U28">
    <cfRule type="expression" dxfId="379" priority="467" stopIfTrue="1">
      <formula>V28=""</formula>
    </cfRule>
    <cfRule type="expression" dxfId="378" priority="468" stopIfTrue="1">
      <formula>AND(V28&lt;&gt;"",U28&lt;1)</formula>
    </cfRule>
    <cfRule type="expression" dxfId="377" priority="469">
      <formula>AND(V28&lt;&gt;"",U28&gt;=1)</formula>
    </cfRule>
  </conditionalFormatting>
  <conditionalFormatting sqref="R29">
    <cfRule type="expression" dxfId="376" priority="463" stopIfTrue="1">
      <formula>R29=""</formula>
    </cfRule>
    <cfRule type="expression" dxfId="375" priority="464" stopIfTrue="1">
      <formula>R29&lt;=0</formula>
    </cfRule>
    <cfRule type="expression" dxfId="374" priority="465" stopIfTrue="1">
      <formula>R29&lt;1</formula>
    </cfRule>
    <cfRule type="expression" dxfId="373" priority="466">
      <formula>R29&gt;=1</formula>
    </cfRule>
  </conditionalFormatting>
  <conditionalFormatting sqref="Q29 U29">
    <cfRule type="expression" dxfId="372" priority="460" stopIfTrue="1">
      <formula>R29=""</formula>
    </cfRule>
    <cfRule type="expression" dxfId="371" priority="461" stopIfTrue="1">
      <formula>AND(R29&lt;&gt;"",Q29&lt;1)</formula>
    </cfRule>
    <cfRule type="expression" dxfId="370" priority="462">
      <formula>AND(R29&lt;&gt;"",Q29&gt;=1)</formula>
    </cfRule>
  </conditionalFormatting>
  <conditionalFormatting sqref="S29">
    <cfRule type="expression" dxfId="369" priority="453" stopIfTrue="1">
      <formula>T29=""</formula>
    </cfRule>
    <cfRule type="expression" dxfId="368" priority="454" stopIfTrue="1">
      <formula>AND(T29&lt;&gt;"",S29&lt;1)</formula>
    </cfRule>
    <cfRule type="expression" dxfId="367" priority="455">
      <formula>AND(T29&lt;&gt;"",S29&gt;=1)</formula>
    </cfRule>
  </conditionalFormatting>
  <conditionalFormatting sqref="R30">
    <cfRule type="expression" dxfId="366" priority="449" stopIfTrue="1">
      <formula>R30=""</formula>
    </cfRule>
    <cfRule type="expression" dxfId="365" priority="450" stopIfTrue="1">
      <formula>R30&lt;=0</formula>
    </cfRule>
    <cfRule type="expression" dxfId="364" priority="451" stopIfTrue="1">
      <formula>R30&lt;1</formula>
    </cfRule>
    <cfRule type="expression" dxfId="363" priority="452">
      <formula>R30&gt;=1</formula>
    </cfRule>
  </conditionalFormatting>
  <conditionalFormatting sqref="R30">
    <cfRule type="expression" dxfId="362" priority="441" stopIfTrue="1">
      <formula>R30=""</formula>
    </cfRule>
    <cfRule type="expression" dxfId="361" priority="442" stopIfTrue="1">
      <formula>R30&lt;=0</formula>
    </cfRule>
    <cfRule type="expression" dxfId="360" priority="443" stopIfTrue="1">
      <formula>R30&lt;1</formula>
    </cfRule>
    <cfRule type="expression" dxfId="359" priority="444">
      <formula>R30&gt;=1</formula>
    </cfRule>
  </conditionalFormatting>
  <conditionalFormatting sqref="R30">
    <cfRule type="expression" dxfId="358" priority="445" stopIfTrue="1">
      <formula>R30=""</formula>
    </cfRule>
    <cfRule type="expression" dxfId="357" priority="446" stopIfTrue="1">
      <formula>R30&lt;=0</formula>
    </cfRule>
    <cfRule type="expression" dxfId="356" priority="447" stopIfTrue="1">
      <formula>R30&lt;1</formula>
    </cfRule>
    <cfRule type="expression" dxfId="355" priority="448">
      <formula>R30&gt;=1</formula>
    </cfRule>
  </conditionalFormatting>
  <conditionalFormatting sqref="Q30 U30">
    <cfRule type="expression" dxfId="354" priority="438" stopIfTrue="1">
      <formula>R30=""</formula>
    </cfRule>
    <cfRule type="expression" dxfId="353" priority="439" stopIfTrue="1">
      <formula>AND(R30&lt;&gt;"",Q30&lt;1)</formula>
    </cfRule>
    <cfRule type="expression" dxfId="352" priority="440">
      <formula>AND(R30&lt;&gt;"",Q30&gt;=1)</formula>
    </cfRule>
  </conditionalFormatting>
  <conditionalFormatting sqref="S30">
    <cfRule type="expression" dxfId="351" priority="423" stopIfTrue="1">
      <formula>T30=""</formula>
    </cfRule>
    <cfRule type="expression" dxfId="350" priority="424" stopIfTrue="1">
      <formula>AND(T30&lt;&gt;"",S30&lt;1)</formula>
    </cfRule>
    <cfRule type="expression" dxfId="349" priority="425">
      <formula>AND(T30&lt;&gt;"",S30&gt;=1)</formula>
    </cfRule>
  </conditionalFormatting>
  <conditionalFormatting sqref="P31">
    <cfRule type="expression" dxfId="348" priority="419" stopIfTrue="1">
      <formula>P31=""</formula>
    </cfRule>
    <cfRule type="expression" dxfId="347" priority="420" stopIfTrue="1">
      <formula>P31&lt;=0</formula>
    </cfRule>
    <cfRule type="expression" dxfId="346" priority="421" stopIfTrue="1">
      <formula>P31&lt;1</formula>
    </cfRule>
    <cfRule type="expression" dxfId="345" priority="422">
      <formula>P31&gt;=1</formula>
    </cfRule>
  </conditionalFormatting>
  <conditionalFormatting sqref="P31">
    <cfRule type="expression" dxfId="344" priority="415" stopIfTrue="1">
      <formula>P31=""</formula>
    </cfRule>
    <cfRule type="expression" dxfId="343" priority="416" stopIfTrue="1">
      <formula>P31&lt;=0</formula>
    </cfRule>
    <cfRule type="expression" dxfId="342" priority="417" stopIfTrue="1">
      <formula>P31&lt;1</formula>
    </cfRule>
    <cfRule type="expression" dxfId="341" priority="418">
      <formula>P31&gt;=1</formula>
    </cfRule>
  </conditionalFormatting>
  <conditionalFormatting sqref="P31">
    <cfRule type="expression" dxfId="340" priority="411" stopIfTrue="1">
      <formula>P31=""</formula>
    </cfRule>
    <cfRule type="expression" dxfId="339" priority="412" stopIfTrue="1">
      <formula>P31&lt;=0</formula>
    </cfRule>
    <cfRule type="expression" dxfId="338" priority="413" stopIfTrue="1">
      <formula>P31&lt;1</formula>
    </cfRule>
    <cfRule type="expression" dxfId="337" priority="414">
      <formula>P31&gt;=1</formula>
    </cfRule>
  </conditionalFormatting>
  <conditionalFormatting sqref="P31">
    <cfRule type="expression" dxfId="336" priority="407" stopIfTrue="1">
      <formula>P31=""</formula>
    </cfRule>
    <cfRule type="expression" dxfId="335" priority="408" stopIfTrue="1">
      <formula>P31&lt;=0</formula>
    </cfRule>
    <cfRule type="expression" dxfId="334" priority="409" stopIfTrue="1">
      <formula>P31&lt;1</formula>
    </cfRule>
    <cfRule type="expression" dxfId="333" priority="410">
      <formula>P31&gt;=1</formula>
    </cfRule>
  </conditionalFormatting>
  <conditionalFormatting sqref="P31">
    <cfRule type="expression" dxfId="332" priority="403" stopIfTrue="1">
      <formula>P31=""</formula>
    </cfRule>
    <cfRule type="expression" dxfId="331" priority="404" stopIfTrue="1">
      <formula>P31&lt;=0</formula>
    </cfRule>
    <cfRule type="expression" dxfId="330" priority="405" stopIfTrue="1">
      <formula>P31&lt;1</formula>
    </cfRule>
    <cfRule type="expression" dxfId="329" priority="406">
      <formula>P31&gt;=1</formula>
    </cfRule>
  </conditionalFormatting>
  <conditionalFormatting sqref="O31">
    <cfRule type="expression" dxfId="328" priority="400" stopIfTrue="1">
      <formula>P31=""</formula>
    </cfRule>
    <cfRule type="expression" dxfId="327" priority="401" stopIfTrue="1">
      <formula>AND(P31&lt;&gt;"",O31&lt;1)</formula>
    </cfRule>
    <cfRule type="expression" dxfId="326" priority="402">
      <formula>AND(P31&lt;&gt;"",O31&gt;=1)</formula>
    </cfRule>
  </conditionalFormatting>
  <conditionalFormatting sqref="R31">
    <cfRule type="expression" dxfId="325" priority="396" stopIfTrue="1">
      <formula>R31=""</formula>
    </cfRule>
    <cfRule type="expression" dxfId="324" priority="397" stopIfTrue="1">
      <formula>R31&lt;=0</formula>
    </cfRule>
    <cfRule type="expression" dxfId="323" priority="398" stopIfTrue="1">
      <formula>R31&lt;1</formula>
    </cfRule>
    <cfRule type="expression" dxfId="322" priority="399">
      <formula>R31&gt;=1</formula>
    </cfRule>
  </conditionalFormatting>
  <conditionalFormatting sqref="R31">
    <cfRule type="expression" dxfId="321" priority="392" stopIfTrue="1">
      <formula>R31=""</formula>
    </cfRule>
    <cfRule type="expression" dxfId="320" priority="393" stopIfTrue="1">
      <formula>R31&lt;=0</formula>
    </cfRule>
    <cfRule type="expression" dxfId="319" priority="394" stopIfTrue="1">
      <formula>R31&lt;1</formula>
    </cfRule>
    <cfRule type="expression" dxfId="318" priority="395">
      <formula>R31&gt;=1</formula>
    </cfRule>
  </conditionalFormatting>
  <conditionalFormatting sqref="R31">
    <cfRule type="expression" dxfId="317" priority="388" stopIfTrue="1">
      <formula>R31=""</formula>
    </cfRule>
    <cfRule type="expression" dxfId="316" priority="389" stopIfTrue="1">
      <formula>R31&lt;=0</formula>
    </cfRule>
    <cfRule type="expression" dxfId="315" priority="390" stopIfTrue="1">
      <formula>R31&lt;1</formula>
    </cfRule>
    <cfRule type="expression" dxfId="314" priority="391">
      <formula>R31&gt;=1</formula>
    </cfRule>
  </conditionalFormatting>
  <conditionalFormatting sqref="R31">
    <cfRule type="expression" dxfId="313" priority="384" stopIfTrue="1">
      <formula>R31=""</formula>
    </cfRule>
    <cfRule type="expression" dxfId="312" priority="385" stopIfTrue="1">
      <formula>R31&lt;=0</formula>
    </cfRule>
    <cfRule type="expression" dxfId="311" priority="386" stopIfTrue="1">
      <formula>R31&lt;1</formula>
    </cfRule>
    <cfRule type="expression" dxfId="310" priority="387">
      <formula>R31&gt;=1</formula>
    </cfRule>
  </conditionalFormatting>
  <conditionalFormatting sqref="R31">
    <cfRule type="expression" dxfId="309" priority="380" stopIfTrue="1">
      <formula>R31=""</formula>
    </cfRule>
    <cfRule type="expression" dxfId="308" priority="381" stopIfTrue="1">
      <formula>R31&lt;=0</formula>
    </cfRule>
    <cfRule type="expression" dxfId="307" priority="382" stopIfTrue="1">
      <formula>R31&lt;1</formula>
    </cfRule>
    <cfRule type="expression" dxfId="306" priority="383">
      <formula>R31&gt;=1</formula>
    </cfRule>
  </conditionalFormatting>
  <conditionalFormatting sqref="Q31 U31">
    <cfRule type="expression" dxfId="305" priority="377" stopIfTrue="1">
      <formula>R31=""</formula>
    </cfRule>
    <cfRule type="expression" dxfId="304" priority="378" stopIfTrue="1">
      <formula>AND(R31&lt;&gt;"",Q31&lt;1)</formula>
    </cfRule>
    <cfRule type="expression" dxfId="303" priority="379">
      <formula>AND(R31&lt;&gt;"",Q31&gt;=1)</formula>
    </cfRule>
  </conditionalFormatting>
  <conditionalFormatting sqref="S31">
    <cfRule type="expression" dxfId="302" priority="366" stopIfTrue="1">
      <formula>T31=""</formula>
    </cfRule>
    <cfRule type="expression" dxfId="301" priority="367" stopIfTrue="1">
      <formula>AND(T31&lt;&gt;"",S31&lt;1)</formula>
    </cfRule>
    <cfRule type="expression" dxfId="300" priority="368">
      <formula>AND(T31&lt;&gt;"",S31&gt;=1)</formula>
    </cfRule>
  </conditionalFormatting>
  <conditionalFormatting sqref="P33">
    <cfRule type="expression" dxfId="299" priority="362" stopIfTrue="1">
      <formula>P33=""</formula>
    </cfRule>
    <cfRule type="expression" dxfId="298" priority="363" stopIfTrue="1">
      <formula>P33&lt;=0</formula>
    </cfRule>
    <cfRule type="expression" dxfId="297" priority="364" stopIfTrue="1">
      <formula>P33&lt;1</formula>
    </cfRule>
    <cfRule type="expression" dxfId="296" priority="365">
      <formula>P33&gt;=1</formula>
    </cfRule>
  </conditionalFormatting>
  <conditionalFormatting sqref="P33">
    <cfRule type="expression" dxfId="295" priority="358" stopIfTrue="1">
      <formula>P33=""</formula>
    </cfRule>
    <cfRule type="expression" dxfId="294" priority="359" stopIfTrue="1">
      <formula>P33&lt;=0</formula>
    </cfRule>
    <cfRule type="expression" dxfId="293" priority="360" stopIfTrue="1">
      <formula>P33&lt;1</formula>
    </cfRule>
    <cfRule type="expression" dxfId="292" priority="361">
      <formula>P33&gt;=1</formula>
    </cfRule>
  </conditionalFormatting>
  <conditionalFormatting sqref="P33">
    <cfRule type="expression" dxfId="291" priority="354" stopIfTrue="1">
      <formula>P33=""</formula>
    </cfRule>
    <cfRule type="expression" dxfId="290" priority="355" stopIfTrue="1">
      <formula>P33&lt;=0</formula>
    </cfRule>
    <cfRule type="expression" dxfId="289" priority="356" stopIfTrue="1">
      <formula>P33&lt;1</formula>
    </cfRule>
    <cfRule type="expression" dxfId="288" priority="357">
      <formula>P33&gt;=1</formula>
    </cfRule>
  </conditionalFormatting>
  <conditionalFormatting sqref="P33">
    <cfRule type="expression" dxfId="287" priority="350" stopIfTrue="1">
      <formula>P33=""</formula>
    </cfRule>
    <cfRule type="expression" dxfId="286" priority="351" stopIfTrue="1">
      <formula>P33&lt;=0</formula>
    </cfRule>
    <cfRule type="expression" dxfId="285" priority="352" stopIfTrue="1">
      <formula>P33&lt;1</formula>
    </cfRule>
    <cfRule type="expression" dxfId="284" priority="353">
      <formula>P33&gt;=1</formula>
    </cfRule>
  </conditionalFormatting>
  <conditionalFormatting sqref="P33">
    <cfRule type="expression" dxfId="283" priority="346" stopIfTrue="1">
      <formula>P33=""</formula>
    </cfRule>
    <cfRule type="expression" dxfId="282" priority="347" stopIfTrue="1">
      <formula>P33&lt;=0</formula>
    </cfRule>
    <cfRule type="expression" dxfId="281" priority="348" stopIfTrue="1">
      <formula>P33&lt;1</formula>
    </cfRule>
    <cfRule type="expression" dxfId="280" priority="349">
      <formula>P33&gt;=1</formula>
    </cfRule>
  </conditionalFormatting>
  <conditionalFormatting sqref="O33">
    <cfRule type="expression" dxfId="279" priority="343" stopIfTrue="1">
      <formula>P33=""</formula>
    </cfRule>
    <cfRule type="expression" dxfId="278" priority="344" stopIfTrue="1">
      <formula>AND(P33&lt;&gt;"",O33&lt;1)</formula>
    </cfRule>
    <cfRule type="expression" dxfId="277" priority="345">
      <formula>AND(P33&lt;&gt;"",O33&gt;=1)</formula>
    </cfRule>
  </conditionalFormatting>
  <conditionalFormatting sqref="R33 V33">
    <cfRule type="expression" dxfId="276" priority="339" stopIfTrue="1">
      <formula>R33=""</formula>
    </cfRule>
    <cfRule type="expression" dxfId="275" priority="340" stopIfTrue="1">
      <formula>R33&lt;=0</formula>
    </cfRule>
    <cfRule type="expression" dxfId="274" priority="341" stopIfTrue="1">
      <formula>R33&lt;1</formula>
    </cfRule>
    <cfRule type="expression" dxfId="273" priority="342">
      <formula>R33&gt;=1</formula>
    </cfRule>
  </conditionalFormatting>
  <conditionalFormatting sqref="R33 V33">
    <cfRule type="expression" dxfId="272" priority="335" stopIfTrue="1">
      <formula>R33=""</formula>
    </cfRule>
    <cfRule type="expression" dxfId="271" priority="336" stopIfTrue="1">
      <formula>R33&lt;=0</formula>
    </cfRule>
    <cfRule type="expression" dxfId="270" priority="337" stopIfTrue="1">
      <formula>R33&lt;1</formula>
    </cfRule>
    <cfRule type="expression" dxfId="269" priority="338">
      <formula>R33&gt;=1</formula>
    </cfRule>
  </conditionalFormatting>
  <conditionalFormatting sqref="R33 V33">
    <cfRule type="expression" dxfId="268" priority="331" stopIfTrue="1">
      <formula>R33=""</formula>
    </cfRule>
    <cfRule type="expression" dxfId="267" priority="332" stopIfTrue="1">
      <formula>R33&lt;=0</formula>
    </cfRule>
    <cfRule type="expression" dxfId="266" priority="333" stopIfTrue="1">
      <formula>R33&lt;1</formula>
    </cfRule>
    <cfRule type="expression" dxfId="265" priority="334">
      <formula>R33&gt;=1</formula>
    </cfRule>
  </conditionalFormatting>
  <conditionalFormatting sqref="R33 V33">
    <cfRule type="expression" dxfId="264" priority="327" stopIfTrue="1">
      <formula>R33=""</formula>
    </cfRule>
    <cfRule type="expression" dxfId="263" priority="328" stopIfTrue="1">
      <formula>R33&lt;=0</formula>
    </cfRule>
    <cfRule type="expression" dxfId="262" priority="329" stopIfTrue="1">
      <formula>R33&lt;1</formula>
    </cfRule>
    <cfRule type="expression" dxfId="261" priority="330">
      <formula>R33&gt;=1</formula>
    </cfRule>
  </conditionalFormatting>
  <conditionalFormatting sqref="R33 V33">
    <cfRule type="expression" dxfId="260" priority="323" stopIfTrue="1">
      <formula>R33=""</formula>
    </cfRule>
    <cfRule type="expression" dxfId="259" priority="324" stopIfTrue="1">
      <formula>R33&lt;=0</formula>
    </cfRule>
    <cfRule type="expression" dxfId="258" priority="325" stopIfTrue="1">
      <formula>R33&lt;1</formula>
    </cfRule>
    <cfRule type="expression" dxfId="257" priority="326">
      <formula>R33&gt;=1</formula>
    </cfRule>
  </conditionalFormatting>
  <conditionalFormatting sqref="Q33">
    <cfRule type="expression" dxfId="256" priority="320" stopIfTrue="1">
      <formula>R33=""</formula>
    </cfRule>
    <cfRule type="expression" dxfId="255" priority="321" stopIfTrue="1">
      <formula>AND(R33&lt;&gt;"",Q33&lt;1)</formula>
    </cfRule>
    <cfRule type="expression" dxfId="254" priority="322">
      <formula>AND(R33&lt;&gt;"",Q33&gt;=1)</formula>
    </cfRule>
  </conditionalFormatting>
  <conditionalFormatting sqref="U33">
    <cfRule type="expression" dxfId="253" priority="314" stopIfTrue="1">
      <formula>V33=""</formula>
    </cfRule>
    <cfRule type="expression" dxfId="252" priority="315" stopIfTrue="1">
      <formula>AND(V33&lt;&gt;"",U33&lt;1)</formula>
    </cfRule>
    <cfRule type="expression" dxfId="251" priority="316">
      <formula>AND(V33&lt;&gt;"",U33&gt;=1)</formula>
    </cfRule>
  </conditionalFormatting>
  <conditionalFormatting sqref="T33">
    <cfRule type="expression" dxfId="250" priority="310" stopIfTrue="1">
      <formula>T33=""</formula>
    </cfRule>
    <cfRule type="expression" dxfId="249" priority="311" stopIfTrue="1">
      <formula>T33&lt;=0</formula>
    </cfRule>
    <cfRule type="expression" dxfId="248" priority="312" stopIfTrue="1">
      <formula>T33&lt;1</formula>
    </cfRule>
    <cfRule type="expression" dxfId="247" priority="313">
      <formula>T33&gt;=1</formula>
    </cfRule>
  </conditionalFormatting>
  <conditionalFormatting sqref="T33">
    <cfRule type="expression" dxfId="246" priority="306" stopIfTrue="1">
      <formula>T33=""</formula>
    </cfRule>
    <cfRule type="expression" dxfId="245" priority="307" stopIfTrue="1">
      <formula>T33&lt;=0</formula>
    </cfRule>
    <cfRule type="expression" dxfId="244" priority="308" stopIfTrue="1">
      <formula>T33&lt;1</formula>
    </cfRule>
    <cfRule type="expression" dxfId="243" priority="309">
      <formula>T33&gt;=1</formula>
    </cfRule>
  </conditionalFormatting>
  <conditionalFormatting sqref="S33">
    <cfRule type="expression" dxfId="242" priority="303" stopIfTrue="1">
      <formula>T33=""</formula>
    </cfRule>
    <cfRule type="expression" dxfId="241" priority="304" stopIfTrue="1">
      <formula>AND(T33&lt;&gt;"",S33&lt;1)</formula>
    </cfRule>
    <cfRule type="expression" dxfId="240" priority="305">
      <formula>AND(T33&lt;&gt;"",S33&gt;=1)</formula>
    </cfRule>
  </conditionalFormatting>
  <conditionalFormatting sqref="M12">
    <cfRule type="expression" dxfId="239" priority="299" stopIfTrue="1">
      <formula>M12=""</formula>
    </cfRule>
    <cfRule type="expression" dxfId="238" priority="300" stopIfTrue="1">
      <formula>M12&lt;=0</formula>
    </cfRule>
    <cfRule type="expression" dxfId="237" priority="301" stopIfTrue="1">
      <formula>M12&lt;1</formula>
    </cfRule>
    <cfRule type="expression" dxfId="236" priority="302">
      <formula>M12&gt;=1</formula>
    </cfRule>
  </conditionalFormatting>
  <conditionalFormatting sqref="O12 Q12 S12 U12">
    <cfRule type="expression" dxfId="235" priority="291" stopIfTrue="1">
      <formula>O12=""</formula>
    </cfRule>
    <cfRule type="expression" dxfId="234" priority="292" stopIfTrue="1">
      <formula>O12&lt;=0</formula>
    </cfRule>
    <cfRule type="expression" dxfId="233" priority="293" stopIfTrue="1">
      <formula>O12&lt;1</formula>
    </cfRule>
    <cfRule type="expression" dxfId="232" priority="294">
      <formula>O12&gt;=1</formula>
    </cfRule>
  </conditionalFormatting>
  <conditionalFormatting sqref="M32">
    <cfRule type="expression" dxfId="231" priority="288" stopIfTrue="1">
      <formula>N32=""</formula>
    </cfRule>
    <cfRule type="expression" dxfId="230" priority="289" stopIfTrue="1">
      <formula>AND(N32&lt;&gt;"",M32&lt;1)</formula>
    </cfRule>
    <cfRule type="expression" dxfId="229" priority="290">
      <formula>AND(N32&lt;&gt;"",M32&gt;=1)</formula>
    </cfRule>
  </conditionalFormatting>
  <conditionalFormatting sqref="N32">
    <cfRule type="expression" dxfId="228" priority="284" stopIfTrue="1">
      <formula>N32=""</formula>
    </cfRule>
    <cfRule type="expression" dxfId="227" priority="285" stopIfTrue="1">
      <formula>N32&lt;=0</formula>
    </cfRule>
    <cfRule type="expression" dxfId="226" priority="286" stopIfTrue="1">
      <formula>N32&lt;1</formula>
    </cfRule>
    <cfRule type="expression" dxfId="225" priority="287">
      <formula>N32&gt;=1</formula>
    </cfRule>
  </conditionalFormatting>
  <conditionalFormatting sqref="N32">
    <cfRule type="expression" dxfId="224" priority="280" stopIfTrue="1">
      <formula>N32=""</formula>
    </cfRule>
    <cfRule type="expression" dxfId="223" priority="281" stopIfTrue="1">
      <formula>N32&lt;=0</formula>
    </cfRule>
    <cfRule type="expression" dxfId="222" priority="282" stopIfTrue="1">
      <formula>N32&lt;1</formula>
    </cfRule>
    <cfRule type="expression" dxfId="221" priority="283">
      <formula>N32&gt;=1</formula>
    </cfRule>
  </conditionalFormatting>
  <conditionalFormatting sqref="K32">
    <cfRule type="expression" dxfId="220" priority="276" stopIfTrue="1">
      <formula>K32=""</formula>
    </cfRule>
    <cfRule type="expression" dxfId="219" priority="277" stopIfTrue="1">
      <formula>K32&lt;=0</formula>
    </cfRule>
    <cfRule type="expression" dxfId="218" priority="278" stopIfTrue="1">
      <formula>K32&lt;1</formula>
    </cfRule>
    <cfRule type="expression" dxfId="217" priority="279">
      <formula>K32&gt;=1</formula>
    </cfRule>
  </conditionalFormatting>
  <conditionalFormatting sqref="P32">
    <cfRule type="expression" dxfId="216" priority="272" stopIfTrue="1">
      <formula>P32=""</formula>
    </cfRule>
    <cfRule type="expression" dxfId="215" priority="273" stopIfTrue="1">
      <formula>P32&lt;=0</formula>
    </cfRule>
    <cfRule type="expression" dxfId="214" priority="274" stopIfTrue="1">
      <formula>P32&lt;1</formula>
    </cfRule>
    <cfRule type="expression" dxfId="213" priority="275">
      <formula>P32&gt;=1</formula>
    </cfRule>
  </conditionalFormatting>
  <conditionalFormatting sqref="P32">
    <cfRule type="expression" dxfId="212" priority="268" stopIfTrue="1">
      <formula>P32=""</formula>
    </cfRule>
    <cfRule type="expression" dxfId="211" priority="269" stopIfTrue="1">
      <formula>P32&lt;=0</formula>
    </cfRule>
    <cfRule type="expression" dxfId="210" priority="270" stopIfTrue="1">
      <formula>P32&lt;1</formula>
    </cfRule>
    <cfRule type="expression" dxfId="209" priority="271">
      <formula>P32&gt;=1</formula>
    </cfRule>
  </conditionalFormatting>
  <conditionalFormatting sqref="P32">
    <cfRule type="expression" dxfId="208" priority="264" stopIfTrue="1">
      <formula>P32=""</formula>
    </cfRule>
    <cfRule type="expression" dxfId="207" priority="265" stopIfTrue="1">
      <formula>P32&lt;=0</formula>
    </cfRule>
    <cfRule type="expression" dxfId="206" priority="266" stopIfTrue="1">
      <formula>P32&lt;1</formula>
    </cfRule>
    <cfRule type="expression" dxfId="205" priority="267">
      <formula>P32&gt;=1</formula>
    </cfRule>
  </conditionalFormatting>
  <conditionalFormatting sqref="P32">
    <cfRule type="expression" dxfId="204" priority="260" stopIfTrue="1">
      <formula>P32=""</formula>
    </cfRule>
    <cfRule type="expression" dxfId="203" priority="261" stopIfTrue="1">
      <formula>P32&lt;=0</formula>
    </cfRule>
    <cfRule type="expression" dxfId="202" priority="262" stopIfTrue="1">
      <formula>P32&lt;1</formula>
    </cfRule>
    <cfRule type="expression" dxfId="201" priority="263">
      <formula>P32&gt;=1</formula>
    </cfRule>
  </conditionalFormatting>
  <conditionalFormatting sqref="P32">
    <cfRule type="expression" dxfId="200" priority="256" stopIfTrue="1">
      <formula>P32=""</formula>
    </cfRule>
    <cfRule type="expression" dxfId="199" priority="257" stopIfTrue="1">
      <formula>P32&lt;=0</formula>
    </cfRule>
    <cfRule type="expression" dxfId="198" priority="258" stopIfTrue="1">
      <formula>P32&lt;1</formula>
    </cfRule>
    <cfRule type="expression" dxfId="197" priority="259">
      <formula>P32&gt;=1</formula>
    </cfRule>
  </conditionalFormatting>
  <conditionalFormatting sqref="O32">
    <cfRule type="expression" dxfId="196" priority="253" stopIfTrue="1">
      <formula>P32=""</formula>
    </cfRule>
    <cfRule type="expression" dxfId="195" priority="254" stopIfTrue="1">
      <formula>AND(P32&lt;&gt;"",O32&lt;1)</formula>
    </cfRule>
    <cfRule type="expression" dxfId="194" priority="255">
      <formula>AND(P32&lt;&gt;"",O32&gt;=1)</formula>
    </cfRule>
  </conditionalFormatting>
  <conditionalFormatting sqref="R32">
    <cfRule type="expression" dxfId="193" priority="249" stopIfTrue="1">
      <formula>R32=""</formula>
    </cfRule>
    <cfRule type="expression" dxfId="192" priority="250" stopIfTrue="1">
      <formula>R32&lt;=0</formula>
    </cfRule>
    <cfRule type="expression" dxfId="191" priority="251" stopIfTrue="1">
      <formula>R32&lt;1</formula>
    </cfRule>
    <cfRule type="expression" dxfId="190" priority="252">
      <formula>R32&gt;=1</formula>
    </cfRule>
  </conditionalFormatting>
  <conditionalFormatting sqref="R32">
    <cfRule type="expression" dxfId="189" priority="245" stopIfTrue="1">
      <formula>R32=""</formula>
    </cfRule>
    <cfRule type="expression" dxfId="188" priority="246" stopIfTrue="1">
      <formula>R32&lt;=0</formula>
    </cfRule>
    <cfRule type="expression" dxfId="187" priority="247" stopIfTrue="1">
      <formula>R32&lt;1</formula>
    </cfRule>
    <cfRule type="expression" dxfId="186" priority="248">
      <formula>R32&gt;=1</formula>
    </cfRule>
  </conditionalFormatting>
  <conditionalFormatting sqref="R32">
    <cfRule type="expression" dxfId="185" priority="241" stopIfTrue="1">
      <formula>R32=""</formula>
    </cfRule>
    <cfRule type="expression" dxfId="184" priority="242" stopIfTrue="1">
      <formula>R32&lt;=0</formula>
    </cfRule>
    <cfRule type="expression" dxfId="183" priority="243" stopIfTrue="1">
      <formula>R32&lt;1</formula>
    </cfRule>
    <cfRule type="expression" dxfId="182" priority="244">
      <formula>R32&gt;=1</formula>
    </cfRule>
  </conditionalFormatting>
  <conditionalFormatting sqref="R32">
    <cfRule type="expression" dxfId="181" priority="237" stopIfTrue="1">
      <formula>R32=""</formula>
    </cfRule>
    <cfRule type="expression" dxfId="180" priority="238" stopIfTrue="1">
      <formula>R32&lt;=0</formula>
    </cfRule>
    <cfRule type="expression" dxfId="179" priority="239" stopIfTrue="1">
      <formula>R32&lt;1</formula>
    </cfRule>
    <cfRule type="expression" dxfId="178" priority="240">
      <formula>R32&gt;=1</formula>
    </cfRule>
  </conditionalFormatting>
  <conditionalFormatting sqref="R32">
    <cfRule type="expression" dxfId="177" priority="233" stopIfTrue="1">
      <formula>R32=""</formula>
    </cfRule>
    <cfRule type="expression" dxfId="176" priority="234" stopIfTrue="1">
      <formula>R32&lt;=0</formula>
    </cfRule>
    <cfRule type="expression" dxfId="175" priority="235" stopIfTrue="1">
      <formula>R32&lt;1</formula>
    </cfRule>
    <cfRule type="expression" dxfId="174" priority="236">
      <formula>R32&gt;=1</formula>
    </cfRule>
  </conditionalFormatting>
  <conditionalFormatting sqref="Q32">
    <cfRule type="expression" dxfId="173" priority="230" stopIfTrue="1">
      <formula>R32=""</formula>
    </cfRule>
    <cfRule type="expression" dxfId="172" priority="231" stopIfTrue="1">
      <formula>AND(R32&lt;&gt;"",Q32&lt;1)</formula>
    </cfRule>
    <cfRule type="expression" dxfId="171" priority="232">
      <formula>AND(R32&lt;&gt;"",Q32&gt;=1)</formula>
    </cfRule>
  </conditionalFormatting>
  <conditionalFormatting sqref="U32">
    <cfRule type="expression" dxfId="170" priority="227" stopIfTrue="1">
      <formula>V32=""</formula>
    </cfRule>
    <cfRule type="expression" dxfId="169" priority="228" stopIfTrue="1">
      <formula>AND(V32&lt;&gt;"",U32&lt;1)</formula>
    </cfRule>
    <cfRule type="expression" dxfId="168" priority="229">
      <formula>AND(V32&lt;&gt;"",U32&gt;=1)</formula>
    </cfRule>
  </conditionalFormatting>
  <conditionalFormatting sqref="S32">
    <cfRule type="expression" dxfId="167" priority="216" stopIfTrue="1">
      <formula>T32=""</formula>
    </cfRule>
    <cfRule type="expression" dxfId="166" priority="217" stopIfTrue="1">
      <formula>AND(T32&lt;&gt;"",S32&lt;1)</formula>
    </cfRule>
    <cfRule type="expression" dxfId="165" priority="218">
      <formula>AND(T32&lt;&gt;"",S32&gt;=1)</formula>
    </cfRule>
  </conditionalFormatting>
  <conditionalFormatting sqref="N35 P35 K35">
    <cfRule type="expression" dxfId="164" priority="212" stopIfTrue="1">
      <formula>K35=""</formula>
    </cfRule>
    <cfRule type="expression" dxfId="163" priority="213" stopIfTrue="1">
      <formula>K35&lt;=0</formula>
    </cfRule>
    <cfRule type="expression" dxfId="162" priority="214" stopIfTrue="1">
      <formula>K35&lt;1</formula>
    </cfRule>
    <cfRule type="expression" dxfId="161" priority="215">
      <formula>K35&gt;=1</formula>
    </cfRule>
  </conditionalFormatting>
  <conditionalFormatting sqref="O35 M35">
    <cfRule type="expression" dxfId="160" priority="209" stopIfTrue="1">
      <formula>N35=""</formula>
    </cfRule>
    <cfRule type="expression" dxfId="159" priority="210" stopIfTrue="1">
      <formula>AND(N35&lt;&gt;"",M35&lt;1)</formula>
    </cfRule>
    <cfRule type="expression" dxfId="158" priority="211">
      <formula>AND(N35&lt;&gt;"",M35&gt;=1)</formula>
    </cfRule>
  </conditionalFormatting>
  <conditionalFormatting sqref="R35 V35">
    <cfRule type="expression" dxfId="157" priority="205" stopIfTrue="1">
      <formula>R35=""</formula>
    </cfRule>
    <cfRule type="expression" dxfId="156" priority="206" stopIfTrue="1">
      <formula>R35&lt;=0</formula>
    </cfRule>
    <cfRule type="expression" dxfId="155" priority="207" stopIfTrue="1">
      <formula>R35&lt;1</formula>
    </cfRule>
    <cfRule type="expression" dxfId="154" priority="208">
      <formula>R35&gt;=1</formula>
    </cfRule>
  </conditionalFormatting>
  <conditionalFormatting sqref="Q35 U35">
    <cfRule type="expression" dxfId="153" priority="202" stopIfTrue="1">
      <formula>R35=""</formula>
    </cfRule>
    <cfRule type="expression" dxfId="152" priority="203" stopIfTrue="1">
      <formula>AND(R35&lt;&gt;"",Q35&lt;1)</formula>
    </cfRule>
    <cfRule type="expression" dxfId="151" priority="204">
      <formula>AND(R35&lt;&gt;"",Q35&gt;=1)</formula>
    </cfRule>
  </conditionalFormatting>
  <conditionalFormatting sqref="T35">
    <cfRule type="expression" dxfId="150" priority="198" stopIfTrue="1">
      <formula>T35=""</formula>
    </cfRule>
    <cfRule type="expression" dxfId="149" priority="199" stopIfTrue="1">
      <formula>T35&lt;=0</formula>
    </cfRule>
    <cfRule type="expression" dxfId="148" priority="200" stopIfTrue="1">
      <formula>T35&lt;1</formula>
    </cfRule>
    <cfRule type="expression" dxfId="147" priority="201">
      <formula>T35&gt;=1</formula>
    </cfRule>
  </conditionalFormatting>
  <conditionalFormatting sqref="S35">
    <cfRule type="expression" dxfId="146" priority="195" stopIfTrue="1">
      <formula>T35=""</formula>
    </cfRule>
    <cfRule type="expression" dxfId="145" priority="196" stopIfTrue="1">
      <formula>AND(T35&lt;&gt;"",S35&lt;1)</formula>
    </cfRule>
    <cfRule type="expression" dxfId="144" priority="197">
      <formula>AND(T35&lt;&gt;"",S35&gt;=1)</formula>
    </cfRule>
  </conditionalFormatting>
  <conditionalFormatting sqref="N34 K34">
    <cfRule type="expression" dxfId="143" priority="191" stopIfTrue="1">
      <formula>K34=""</formula>
    </cfRule>
    <cfRule type="expression" dxfId="142" priority="192" stopIfTrue="1">
      <formula>K34&lt;=0</formula>
    </cfRule>
    <cfRule type="expression" dxfId="141" priority="193" stopIfTrue="1">
      <formula>K34&lt;1</formula>
    </cfRule>
    <cfRule type="expression" dxfId="140" priority="194">
      <formula>K34&gt;=1</formula>
    </cfRule>
  </conditionalFormatting>
  <conditionalFormatting sqref="O34 M34">
    <cfRule type="expression" dxfId="139" priority="188" stopIfTrue="1">
      <formula>N34=""</formula>
    </cfRule>
    <cfRule type="expression" dxfId="138" priority="189" stopIfTrue="1">
      <formula>AND(N34&lt;&gt;"",M34&lt;1)</formula>
    </cfRule>
    <cfRule type="expression" dxfId="137" priority="190">
      <formula>AND(N34&lt;&gt;"",M34&gt;=1)</formula>
    </cfRule>
  </conditionalFormatting>
  <conditionalFormatting sqref="R34">
    <cfRule type="expression" dxfId="136" priority="184" stopIfTrue="1">
      <formula>R34=""</formula>
    </cfRule>
    <cfRule type="expression" dxfId="135" priority="185" stopIfTrue="1">
      <formula>R34&lt;=0</formula>
    </cfRule>
    <cfRule type="expression" dxfId="134" priority="186" stopIfTrue="1">
      <formula>R34&lt;1</formula>
    </cfRule>
    <cfRule type="expression" dxfId="133" priority="187">
      <formula>R34&gt;=1</formula>
    </cfRule>
  </conditionalFormatting>
  <conditionalFormatting sqref="Q34 U34">
    <cfRule type="expression" dxfId="132" priority="181" stopIfTrue="1">
      <formula>R34=""</formula>
    </cfRule>
    <cfRule type="expression" dxfId="131" priority="182" stopIfTrue="1">
      <formula>AND(R34&lt;&gt;"",Q34&lt;1)</formula>
    </cfRule>
    <cfRule type="expression" dxfId="130" priority="183">
      <formula>AND(R34&lt;&gt;"",Q34&gt;=1)</formula>
    </cfRule>
  </conditionalFormatting>
  <conditionalFormatting sqref="S34">
    <cfRule type="expression" dxfId="129" priority="174" stopIfTrue="1">
      <formula>T34=""</formula>
    </cfRule>
    <cfRule type="expression" dxfId="128" priority="175" stopIfTrue="1">
      <formula>AND(T34&lt;&gt;"",S34&lt;1)</formula>
    </cfRule>
    <cfRule type="expression" dxfId="127" priority="176">
      <formula>AND(T34&lt;&gt;"",S34&gt;=1)</formula>
    </cfRule>
  </conditionalFormatting>
  <conditionalFormatting sqref="M13">
    <cfRule type="expression" dxfId="126" priority="155" stopIfTrue="1">
      <formula>M13=""</formula>
    </cfRule>
    <cfRule type="expression" dxfId="125" priority="156" stopIfTrue="1">
      <formula>M13&lt;=0</formula>
    </cfRule>
    <cfRule type="expression" dxfId="124" priority="157" stopIfTrue="1">
      <formula>M13&lt;1</formula>
    </cfRule>
    <cfRule type="expression" dxfId="123" priority="158">
      <formula>M13&gt;=1</formula>
    </cfRule>
  </conditionalFormatting>
  <conditionalFormatting sqref="O13 Q13 S13 U13">
    <cfRule type="expression" dxfId="122" priority="147" stopIfTrue="1">
      <formula>O13=""</formula>
    </cfRule>
    <cfRule type="expression" dxfId="121" priority="148" stopIfTrue="1">
      <formula>O13&lt;=0</formula>
    </cfRule>
    <cfRule type="expression" dxfId="120" priority="149" stopIfTrue="1">
      <formula>O13&lt;1</formula>
    </cfRule>
    <cfRule type="expression" dxfId="119" priority="150">
      <formula>O13&gt;=1</formula>
    </cfRule>
  </conditionalFormatting>
  <conditionalFormatting sqref="M14">
    <cfRule type="expression" dxfId="118" priority="143" stopIfTrue="1">
      <formula>M14=""</formula>
    </cfRule>
    <cfRule type="expression" dxfId="117" priority="144" stopIfTrue="1">
      <formula>M14&lt;=0</formula>
    </cfRule>
    <cfRule type="expression" dxfId="116" priority="145" stopIfTrue="1">
      <formula>M14&lt;1</formula>
    </cfRule>
    <cfRule type="expression" dxfId="115" priority="146">
      <formula>M14&gt;=1</formula>
    </cfRule>
  </conditionalFormatting>
  <conditionalFormatting sqref="M17">
    <cfRule type="expression" dxfId="114" priority="135" stopIfTrue="1">
      <formula>M17=""</formula>
    </cfRule>
    <cfRule type="expression" dxfId="113" priority="136" stopIfTrue="1">
      <formula>M17&lt;=0</formula>
    </cfRule>
    <cfRule type="expression" dxfId="112" priority="137" stopIfTrue="1">
      <formula>M17&lt;1</formula>
    </cfRule>
    <cfRule type="expression" dxfId="111" priority="138">
      <formula>M17&gt;=1</formula>
    </cfRule>
  </conditionalFormatting>
  <conditionalFormatting sqref="O17 Q17 S17 U17">
    <cfRule type="expression" dxfId="110" priority="123" stopIfTrue="1">
      <formula>O17=""</formula>
    </cfRule>
    <cfRule type="expression" dxfId="109" priority="124" stopIfTrue="1">
      <formula>O17&lt;=0</formula>
    </cfRule>
    <cfRule type="expression" dxfId="108" priority="125" stopIfTrue="1">
      <formula>O17&lt;1</formula>
    </cfRule>
    <cfRule type="expression" dxfId="107" priority="126">
      <formula>O17&gt;=1</formula>
    </cfRule>
  </conditionalFormatting>
  <conditionalFormatting sqref="O14 Q14 S14 U14">
    <cfRule type="expression" dxfId="106" priority="127" stopIfTrue="1">
      <formula>O14=""</formula>
    </cfRule>
    <cfRule type="expression" dxfId="105" priority="128" stopIfTrue="1">
      <formula>O14&lt;=0</formula>
    </cfRule>
    <cfRule type="expression" dxfId="104" priority="129" stopIfTrue="1">
      <formula>O14&lt;1</formula>
    </cfRule>
    <cfRule type="expression" dxfId="103" priority="130">
      <formula>O14&gt;=1</formula>
    </cfRule>
  </conditionalFormatting>
  <conditionalFormatting sqref="K36">
    <cfRule type="expression" dxfId="102" priority="119" stopIfTrue="1">
      <formula>K36=""</formula>
    </cfRule>
    <cfRule type="expression" dxfId="101" priority="120" stopIfTrue="1">
      <formula>K36&lt;=0</formula>
    </cfRule>
    <cfRule type="expression" dxfId="100" priority="121" stopIfTrue="1">
      <formula>K36&lt;1</formula>
    </cfRule>
    <cfRule type="expression" dxfId="99" priority="122">
      <formula>K36&gt;=1</formula>
    </cfRule>
  </conditionalFormatting>
  <conditionalFormatting sqref="N36 R36 T36 V36 P36">
    <cfRule type="expression" dxfId="98" priority="115" stopIfTrue="1">
      <formula>N36=""</formula>
    </cfRule>
    <cfRule type="expression" dxfId="97" priority="116" stopIfTrue="1">
      <formula>N36&lt;=0</formula>
    </cfRule>
    <cfRule type="expression" dxfId="96" priority="117" stopIfTrue="1">
      <formula>N36&lt;1</formula>
    </cfRule>
    <cfRule type="expression" dxfId="95" priority="118">
      <formula>N36&gt;=1</formula>
    </cfRule>
  </conditionalFormatting>
  <conditionalFormatting sqref="N36 R36 T36 V36 P36">
    <cfRule type="expression" dxfId="94" priority="111" stopIfTrue="1">
      <formula>N36=""</formula>
    </cfRule>
    <cfRule type="expression" dxfId="93" priority="112" stopIfTrue="1">
      <formula>N36&lt;=0</formula>
    </cfRule>
    <cfRule type="expression" dxfId="92" priority="113" stopIfTrue="1">
      <formula>N36&lt;1</formula>
    </cfRule>
    <cfRule type="expression" dxfId="91" priority="114">
      <formula>N36&gt;=1</formula>
    </cfRule>
  </conditionalFormatting>
  <conditionalFormatting sqref="M36 O36 Q36 S36 U36">
    <cfRule type="expression" dxfId="90" priority="108" stopIfTrue="1">
      <formula>N36=""</formula>
    </cfRule>
    <cfRule type="expression" dxfId="89" priority="109" stopIfTrue="1">
      <formula>AND(N36&lt;&gt;"",M36&lt;1)</formula>
    </cfRule>
    <cfRule type="expression" dxfId="88" priority="110">
      <formula>AND(N36&lt;&gt;"",M36&gt;=1)</formula>
    </cfRule>
  </conditionalFormatting>
  <conditionalFormatting sqref="M16">
    <cfRule type="expression" dxfId="87" priority="104" stopIfTrue="1">
      <formula>M16=""</formula>
    </cfRule>
    <cfRule type="expression" dxfId="86" priority="105" stopIfTrue="1">
      <formula>M16&lt;=0</formula>
    </cfRule>
    <cfRule type="expression" dxfId="85" priority="106" stopIfTrue="1">
      <formula>M16&lt;1</formula>
    </cfRule>
    <cfRule type="expression" dxfId="84" priority="107">
      <formula>M16&gt;=1</formula>
    </cfRule>
  </conditionalFormatting>
  <conditionalFormatting sqref="O16 Q16 S16 U16">
    <cfRule type="expression" dxfId="83" priority="100" stopIfTrue="1">
      <formula>O16=""</formula>
    </cfRule>
    <cfRule type="expression" dxfId="82" priority="101" stopIfTrue="1">
      <formula>O16&lt;=0</formula>
    </cfRule>
    <cfRule type="expression" dxfId="81" priority="102" stopIfTrue="1">
      <formula>O16&lt;1</formula>
    </cfRule>
    <cfRule type="expression" dxfId="80" priority="103">
      <formula>O16&gt;=1</formula>
    </cfRule>
  </conditionalFormatting>
  <conditionalFormatting sqref="M15">
    <cfRule type="expression" dxfId="79" priority="96" stopIfTrue="1">
      <formula>M15=""</formula>
    </cfRule>
    <cfRule type="expression" dxfId="78" priority="97" stopIfTrue="1">
      <formula>M15&lt;=0</formula>
    </cfRule>
    <cfRule type="expression" dxfId="77" priority="98" stopIfTrue="1">
      <formula>M15&lt;1</formula>
    </cfRule>
    <cfRule type="expression" dxfId="76" priority="99">
      <formula>M15&gt;=1</formula>
    </cfRule>
  </conditionalFormatting>
  <conditionalFormatting sqref="O15 Q15 S15 U15">
    <cfRule type="expression" dxfId="75" priority="92" stopIfTrue="1">
      <formula>O15=""</formula>
    </cfRule>
    <cfRule type="expression" dxfId="74" priority="93" stopIfTrue="1">
      <formula>O15&lt;=0</formula>
    </cfRule>
    <cfRule type="expression" dxfId="73" priority="94" stopIfTrue="1">
      <formula>O15&lt;1</formula>
    </cfRule>
    <cfRule type="expression" dxfId="72" priority="95">
      <formula>O15&gt;=1</formula>
    </cfRule>
  </conditionalFormatting>
  <conditionalFormatting sqref="T29:T32">
    <cfRule type="expression" dxfId="71" priority="88" stopIfTrue="1">
      <formula>T29=""</formula>
    </cfRule>
    <cfRule type="expression" dxfId="70" priority="89" stopIfTrue="1">
      <formula>T29&lt;=0</formula>
    </cfRule>
    <cfRule type="expression" dxfId="69" priority="90" stopIfTrue="1">
      <formula>T29&lt;1</formula>
    </cfRule>
    <cfRule type="expression" dxfId="68" priority="91">
      <formula>T29&gt;=1</formula>
    </cfRule>
  </conditionalFormatting>
  <conditionalFormatting sqref="T34">
    <cfRule type="expression" dxfId="67" priority="84" stopIfTrue="1">
      <formula>T34=""</formula>
    </cfRule>
    <cfRule type="expression" dxfId="66" priority="85" stopIfTrue="1">
      <formula>T34&lt;=0</formula>
    </cfRule>
    <cfRule type="expression" dxfId="65" priority="86" stopIfTrue="1">
      <formula>T34&lt;1</formula>
    </cfRule>
    <cfRule type="expression" dxfId="64" priority="87">
      <formula>T34&gt;=1</formula>
    </cfRule>
  </conditionalFormatting>
  <conditionalFormatting sqref="V34">
    <cfRule type="expression" dxfId="63" priority="80" stopIfTrue="1">
      <formula>V34=""</formula>
    </cfRule>
    <cfRule type="expression" dxfId="62" priority="81" stopIfTrue="1">
      <formula>V34&lt;=0</formula>
    </cfRule>
    <cfRule type="expression" dxfId="61" priority="82" stopIfTrue="1">
      <formula>V34&lt;1</formula>
    </cfRule>
    <cfRule type="expression" dxfId="60" priority="83">
      <formula>V34&gt;=1</formula>
    </cfRule>
  </conditionalFormatting>
  <conditionalFormatting sqref="V29:V32">
    <cfRule type="expression" dxfId="59" priority="76" stopIfTrue="1">
      <formula>V29=""</formula>
    </cfRule>
    <cfRule type="expression" dxfId="58" priority="77" stopIfTrue="1">
      <formula>V29&lt;=0</formula>
    </cfRule>
    <cfRule type="expression" dxfId="57" priority="78" stopIfTrue="1">
      <formula>V29&lt;1</formula>
    </cfRule>
    <cfRule type="expression" dxfId="56" priority="79">
      <formula>V29&gt;=1</formula>
    </cfRule>
  </conditionalFormatting>
  <conditionalFormatting sqref="P34">
    <cfRule type="expression" dxfId="55" priority="72" stopIfTrue="1">
      <formula>P34=""</formula>
    </cfRule>
    <cfRule type="expression" dxfId="54" priority="73" stopIfTrue="1">
      <formula>P34&lt;=0</formula>
    </cfRule>
    <cfRule type="expression" dxfId="53" priority="74" stopIfTrue="1">
      <formula>P34&lt;1</formula>
    </cfRule>
    <cfRule type="expression" dxfId="52" priority="75">
      <formula>P34&gt;=1</formula>
    </cfRule>
  </conditionalFormatting>
  <conditionalFormatting sqref="M18">
    <cfRule type="expression" dxfId="51" priority="29" stopIfTrue="1">
      <formula>M18=""</formula>
    </cfRule>
    <cfRule type="expression" dxfId="50" priority="30" stopIfTrue="1">
      <formula>M18&lt;=0</formula>
    </cfRule>
    <cfRule type="expression" dxfId="49" priority="31" stopIfTrue="1">
      <formula>M18&lt;1</formula>
    </cfRule>
    <cfRule type="expression" dxfId="48" priority="32">
      <formula>M18&gt;=1</formula>
    </cfRule>
  </conditionalFormatting>
  <conditionalFormatting sqref="O18 Q18 S18 U18">
    <cfRule type="expression" dxfId="47" priority="25" stopIfTrue="1">
      <formula>O18=""</formula>
    </cfRule>
    <cfRule type="expression" dxfId="46" priority="26" stopIfTrue="1">
      <formula>O18&lt;=0</formula>
    </cfRule>
    <cfRule type="expression" dxfId="45" priority="27" stopIfTrue="1">
      <formula>O18&lt;1</formula>
    </cfRule>
    <cfRule type="expression" dxfId="44" priority="28">
      <formula>O18&gt;=1</formula>
    </cfRule>
  </conditionalFormatting>
  <conditionalFormatting sqref="M19:M22">
    <cfRule type="expression" dxfId="43" priority="21" stopIfTrue="1">
      <formula>M19=""</formula>
    </cfRule>
    <cfRule type="expression" dxfId="42" priority="22" stopIfTrue="1">
      <formula>M19&lt;=0</formula>
    </cfRule>
    <cfRule type="expression" dxfId="41" priority="23" stopIfTrue="1">
      <formula>M19&lt;1</formula>
    </cfRule>
    <cfRule type="expression" dxfId="40" priority="24">
      <formula>M19&gt;=1</formula>
    </cfRule>
  </conditionalFormatting>
  <conditionalFormatting sqref="O19:O22 Q19:Q22 S19:S22 U19:U22">
    <cfRule type="expression" dxfId="39" priority="17" stopIfTrue="1">
      <formula>O19=""</formula>
    </cfRule>
    <cfRule type="expression" dxfId="38" priority="18" stopIfTrue="1">
      <formula>O19&lt;=0</formula>
    </cfRule>
    <cfRule type="expression" dxfId="37" priority="19" stopIfTrue="1">
      <formula>O19&lt;1</formula>
    </cfRule>
    <cfRule type="expression" dxfId="36" priority="20">
      <formula>O19&gt;=1</formula>
    </cfRule>
  </conditionalFormatting>
  <conditionalFormatting sqref="M23">
    <cfRule type="expression" dxfId="35" priority="13" stopIfTrue="1">
      <formula>M23=""</formula>
    </cfRule>
    <cfRule type="expression" dxfId="34" priority="14" stopIfTrue="1">
      <formula>M23&lt;=0</formula>
    </cfRule>
    <cfRule type="expression" dxfId="33" priority="15" stopIfTrue="1">
      <formula>M23&lt;1</formula>
    </cfRule>
    <cfRule type="expression" dxfId="32" priority="16">
      <formula>M23&gt;=1</formula>
    </cfRule>
  </conditionalFormatting>
  <conditionalFormatting sqref="O23 Q23 S23 U23">
    <cfRule type="expression" dxfId="31" priority="9" stopIfTrue="1">
      <formula>O23=""</formula>
    </cfRule>
    <cfRule type="expression" dxfId="30" priority="10" stopIfTrue="1">
      <formula>O23&lt;=0</formula>
    </cfRule>
    <cfRule type="expression" dxfId="29" priority="11" stopIfTrue="1">
      <formula>O23&lt;1</formula>
    </cfRule>
    <cfRule type="expression" dxfId="28" priority="12">
      <formula>O23&gt;=1</formula>
    </cfRule>
  </conditionalFormatting>
  <conditionalFormatting sqref="M24">
    <cfRule type="expression" dxfId="27" priority="5" stopIfTrue="1">
      <formula>M24=""</formula>
    </cfRule>
    <cfRule type="expression" dxfId="26" priority="6" stopIfTrue="1">
      <formula>M24&lt;=0</formula>
    </cfRule>
    <cfRule type="expression" dxfId="25" priority="7" stopIfTrue="1">
      <formula>M24&lt;1</formula>
    </cfRule>
    <cfRule type="expression" dxfId="24" priority="8">
      <formula>M24&gt;=1</formula>
    </cfRule>
  </conditionalFormatting>
  <conditionalFormatting sqref="O24 Q24 S24 U24">
    <cfRule type="expression" dxfId="23" priority="1" stopIfTrue="1">
      <formula>O24=""</formula>
    </cfRule>
    <cfRule type="expression" dxfId="22" priority="2" stopIfTrue="1">
      <formula>O24&lt;=0</formula>
    </cfRule>
    <cfRule type="expression" dxfId="21" priority="3" stopIfTrue="1">
      <formula>O24&lt;1</formula>
    </cfRule>
    <cfRule type="expression" dxfId="20" priority="4">
      <formula>O24&gt;=1</formula>
    </cfRule>
  </conditionalFormatting>
  <dataValidations count="5">
    <dataValidation type="list" allowBlank="1" showInputMessage="1" showErrorMessage="1" sqref="N38 P38 R38 V38 T38 R28:R36 V28:V36 N28:N36 T28:T36 P28:P36" xr:uid="{00000000-0002-0000-0000-000000000000}">
      <formula1>"0%,10%,20%,30%,40%,50%,60%,70%,80%,90%,100%"</formula1>
    </dataValidation>
    <dataValidation type="list" allowBlank="1" showInputMessage="1" showErrorMessage="1" sqref="O38 S38 U38 U28:U36 S28:S36 O28:O36" xr:uid="{00000000-0002-0000-0000-000001000000}">
      <formula1>"1,2"</formula1>
    </dataValidation>
    <dataValidation type="list" allowBlank="1" showInputMessage="1" showErrorMessage="1" sqref="M37:M38" xr:uid="{00000000-0002-0000-0000-000002000000}">
      <formula1>"1,2,3,4,5"</formula1>
    </dataValidation>
    <dataValidation type="list" allowBlank="1" showInputMessage="1" showErrorMessage="1" sqref="Q37:Q38" xr:uid="{00000000-0002-0000-0000-000003000000}">
      <formula1>"1,2,3,4,5,6"</formula1>
    </dataValidation>
    <dataValidation type="list" allowBlank="1" showInputMessage="1" showErrorMessage="1" sqref="M28:M36 Q28:Q36" xr:uid="{00000000-0002-0000-0000-000004000000}">
      <formula1>"1,2,3,4,5,6,7,8"</formula1>
    </dataValidation>
  </dataValidations>
  <hyperlinks>
    <hyperlink ref="E5" r:id="rId1" xr:uid="{00000000-0004-0000-0000-000000000000}"/>
    <hyperlink ref="E4" r:id="rId2" xr:uid="{00000000-0004-0000-0000-000001000000}"/>
  </hyperlinks>
  <pageMargins left="0.7" right="0.7" top="0.75" bottom="0.75" header="0.3" footer="0.3"/>
  <pageSetup paperSize="9" orientation="portrait"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dimension ref="A1:G20"/>
  <sheetViews>
    <sheetView workbookViewId="0">
      <selection activeCell="C18" sqref="C18"/>
    </sheetView>
  </sheetViews>
  <sheetFormatPr defaultRowHeight="15" x14ac:dyDescent="0.25"/>
  <cols>
    <col min="1" max="1" width="12.85546875" bestFit="1" customWidth="1"/>
    <col min="2" max="2" width="18.140625" customWidth="1"/>
    <col min="3" max="3" width="19.140625" customWidth="1"/>
    <col min="4" max="4" width="18.42578125" customWidth="1"/>
    <col min="5" max="5" width="17.42578125" customWidth="1"/>
    <col min="6" max="6" width="14.140625" customWidth="1"/>
    <col min="7" max="7" width="18" customWidth="1"/>
    <col min="10" max="10" width="15.42578125" customWidth="1"/>
  </cols>
  <sheetData>
    <row r="1" spans="1:7" x14ac:dyDescent="0.25">
      <c r="A1" s="1" t="s">
        <v>26</v>
      </c>
    </row>
    <row r="2" spans="1:7" ht="15.75" customHeight="1" x14ac:dyDescent="0.25">
      <c r="A2" s="174" t="s">
        <v>27</v>
      </c>
      <c r="B2" s="175"/>
      <c r="C2" s="174" t="s">
        <v>60</v>
      </c>
      <c r="D2" s="175"/>
      <c r="E2" s="174" t="s">
        <v>61</v>
      </c>
      <c r="F2" s="176"/>
      <c r="G2" s="176"/>
    </row>
    <row r="3" spans="1:7" x14ac:dyDescent="0.25">
      <c r="A3" s="99" t="s">
        <v>112</v>
      </c>
      <c r="B3" s="100" t="s">
        <v>113</v>
      </c>
      <c r="C3" s="92" t="s">
        <v>62</v>
      </c>
      <c r="D3" s="92" t="s">
        <v>63</v>
      </c>
      <c r="E3" s="92" t="s">
        <v>64</v>
      </c>
      <c r="F3" s="92" t="s">
        <v>65</v>
      </c>
      <c r="G3" s="92" t="s">
        <v>66</v>
      </c>
    </row>
    <row r="4" spans="1:7" ht="15.75" customHeight="1" x14ac:dyDescent="0.25">
      <c r="A4" s="23">
        <v>1</v>
      </c>
      <c r="B4" s="23" t="s">
        <v>67</v>
      </c>
      <c r="C4" s="102" t="s">
        <v>29</v>
      </c>
      <c r="D4" s="102" t="s">
        <v>116</v>
      </c>
      <c r="E4" s="102" t="s">
        <v>28</v>
      </c>
      <c r="F4" s="102" t="s">
        <v>143</v>
      </c>
      <c r="G4" s="102" t="s">
        <v>116</v>
      </c>
    </row>
    <row r="5" spans="1:7" s="91" customFormat="1" ht="15.75" customHeight="1" x14ac:dyDescent="0.25">
      <c r="A5" s="103">
        <v>1.5</v>
      </c>
      <c r="B5" s="104" t="s">
        <v>67</v>
      </c>
      <c r="C5" s="105" t="s">
        <v>98</v>
      </c>
      <c r="D5" s="105" t="s">
        <v>98</v>
      </c>
      <c r="E5" s="106" t="s">
        <v>114</v>
      </c>
      <c r="F5" s="110" t="s">
        <v>98</v>
      </c>
      <c r="G5" s="105" t="s">
        <v>98</v>
      </c>
    </row>
    <row r="6" spans="1:7" s="95" customFormat="1" ht="15.75" customHeight="1" x14ac:dyDescent="0.25">
      <c r="A6" s="103">
        <v>2</v>
      </c>
      <c r="B6" s="104" t="s">
        <v>68</v>
      </c>
      <c r="C6" s="105" t="s">
        <v>115</v>
      </c>
      <c r="D6" s="105" t="s">
        <v>116</v>
      </c>
      <c r="E6" s="106" t="s">
        <v>29</v>
      </c>
      <c r="F6" s="102" t="s">
        <v>148</v>
      </c>
      <c r="G6" s="105" t="s">
        <v>116</v>
      </c>
    </row>
    <row r="7" spans="1:7" s="95" customFormat="1" ht="15.75" customHeight="1" x14ac:dyDescent="0.25">
      <c r="A7" s="103">
        <v>3</v>
      </c>
      <c r="B7" s="104" t="s">
        <v>90</v>
      </c>
      <c r="C7" s="105" t="s">
        <v>91</v>
      </c>
      <c r="D7" s="105" t="s">
        <v>116</v>
      </c>
      <c r="E7" s="106" t="s">
        <v>115</v>
      </c>
      <c r="F7" s="105" t="s">
        <v>116</v>
      </c>
      <c r="G7" s="105" t="s">
        <v>116</v>
      </c>
    </row>
    <row r="8" spans="1:7" s="95" customFormat="1" ht="15.75" customHeight="1" x14ac:dyDescent="0.25">
      <c r="A8" s="23">
        <v>4</v>
      </c>
      <c r="B8" s="23" t="s">
        <v>117</v>
      </c>
      <c r="C8" s="102" t="s">
        <v>120</v>
      </c>
      <c r="D8" s="102" t="s">
        <v>116</v>
      </c>
      <c r="E8" s="102" t="s">
        <v>91</v>
      </c>
      <c r="F8" s="102" t="s">
        <v>116</v>
      </c>
      <c r="G8" s="102" t="s">
        <v>116</v>
      </c>
    </row>
    <row r="9" spans="1:7" s="95" customFormat="1" ht="15.75" customHeight="1" x14ac:dyDescent="0.25">
      <c r="A9" s="23">
        <v>5</v>
      </c>
      <c r="B9" s="23" t="s">
        <v>122</v>
      </c>
      <c r="C9" s="102" t="s">
        <v>121</v>
      </c>
      <c r="D9" s="102" t="s">
        <v>116</v>
      </c>
      <c r="E9" s="102" t="s">
        <v>120</v>
      </c>
      <c r="F9" s="102" t="s">
        <v>116</v>
      </c>
      <c r="G9" s="102" t="s">
        <v>116</v>
      </c>
    </row>
    <row r="10" spans="1:7" x14ac:dyDescent="0.25">
      <c r="A10" s="23">
        <v>6</v>
      </c>
      <c r="B10" s="23" t="s">
        <v>123</v>
      </c>
      <c r="C10" s="107" t="s">
        <v>133</v>
      </c>
      <c r="D10" s="102" t="s">
        <v>116</v>
      </c>
      <c r="E10" s="102" t="s">
        <v>121</v>
      </c>
      <c r="F10" s="102" t="s">
        <v>116</v>
      </c>
      <c r="G10" s="102" t="s">
        <v>116</v>
      </c>
    </row>
    <row r="11" spans="1:7" x14ac:dyDescent="0.25">
      <c r="A11" s="23">
        <v>7</v>
      </c>
      <c r="B11" s="23" t="s">
        <v>134</v>
      </c>
      <c r="C11" s="102" t="s">
        <v>130</v>
      </c>
      <c r="D11" s="102" t="s">
        <v>116</v>
      </c>
      <c r="E11" s="102" t="s">
        <v>133</v>
      </c>
      <c r="F11" s="102" t="s">
        <v>116</v>
      </c>
      <c r="G11" s="102" t="s">
        <v>116</v>
      </c>
    </row>
    <row r="12" spans="1:7" s="95" customFormat="1" x14ac:dyDescent="0.25">
      <c r="A12" s="23">
        <v>8</v>
      </c>
      <c r="B12" s="23" t="s">
        <v>135</v>
      </c>
      <c r="C12" s="107" t="s">
        <v>131</v>
      </c>
      <c r="D12" s="102" t="s">
        <v>116</v>
      </c>
      <c r="E12" s="102" t="s">
        <v>130</v>
      </c>
      <c r="F12" s="102" t="s">
        <v>116</v>
      </c>
      <c r="G12" s="102" t="s">
        <v>116</v>
      </c>
    </row>
    <row r="13" spans="1:7" s="95" customFormat="1" x14ac:dyDescent="0.25">
      <c r="A13" s="23">
        <v>9</v>
      </c>
      <c r="B13" s="23" t="s">
        <v>137</v>
      </c>
      <c r="C13" s="102" t="s">
        <v>132</v>
      </c>
      <c r="D13" s="102" t="s">
        <v>116</v>
      </c>
      <c r="E13" s="102" t="s">
        <v>131</v>
      </c>
      <c r="F13" s="102" t="s">
        <v>116</v>
      </c>
      <c r="G13" s="102" t="s">
        <v>116</v>
      </c>
    </row>
    <row r="14" spans="1:7" s="95" customFormat="1" x14ac:dyDescent="0.25">
      <c r="A14" s="23">
        <v>10</v>
      </c>
      <c r="B14" s="23" t="s">
        <v>138</v>
      </c>
      <c r="C14" s="102" t="s">
        <v>144</v>
      </c>
      <c r="D14" s="102" t="s">
        <v>116</v>
      </c>
      <c r="E14" s="102" t="s">
        <v>132</v>
      </c>
      <c r="F14" s="102" t="s">
        <v>116</v>
      </c>
      <c r="G14" s="102" t="s">
        <v>116</v>
      </c>
    </row>
    <row r="15" spans="1:7" s="95" customFormat="1" x14ac:dyDescent="0.25">
      <c r="A15" s="23">
        <v>11</v>
      </c>
      <c r="B15" s="23" t="s">
        <v>139</v>
      </c>
      <c r="C15" s="102" t="s">
        <v>145</v>
      </c>
      <c r="D15" s="102" t="s">
        <v>116</v>
      </c>
      <c r="E15" s="102" t="s">
        <v>144</v>
      </c>
      <c r="F15" s="102" t="s">
        <v>116</v>
      </c>
      <c r="G15" s="102" t="s">
        <v>116</v>
      </c>
    </row>
    <row r="16" spans="1:7" s="95" customFormat="1" x14ac:dyDescent="0.25">
      <c r="A16" s="23">
        <v>12</v>
      </c>
      <c r="B16" s="23" t="s">
        <v>140</v>
      </c>
      <c r="C16" s="102" t="s">
        <v>146</v>
      </c>
      <c r="D16" s="102" t="s">
        <v>116</v>
      </c>
      <c r="E16" s="102" t="s">
        <v>145</v>
      </c>
      <c r="F16" s="102" t="s">
        <v>116</v>
      </c>
      <c r="G16" s="102" t="s">
        <v>116</v>
      </c>
    </row>
    <row r="17" spans="1:7" s="95" customFormat="1" x14ac:dyDescent="0.25">
      <c r="A17" s="23">
        <v>13</v>
      </c>
      <c r="B17" s="23" t="s">
        <v>141</v>
      </c>
      <c r="C17" s="102" t="s">
        <v>143</v>
      </c>
      <c r="D17" s="102" t="s">
        <v>116</v>
      </c>
      <c r="E17" s="102" t="s">
        <v>146</v>
      </c>
      <c r="F17" s="102" t="s">
        <v>116</v>
      </c>
      <c r="G17" s="102" t="s">
        <v>116</v>
      </c>
    </row>
    <row r="18" spans="1:7" s="95" customFormat="1" x14ac:dyDescent="0.25">
      <c r="A18" s="23">
        <v>14</v>
      </c>
      <c r="B18" s="23" t="s">
        <v>142</v>
      </c>
      <c r="C18" s="102" t="s">
        <v>148</v>
      </c>
      <c r="D18" s="102" t="s">
        <v>116</v>
      </c>
      <c r="E18" s="102" t="s">
        <v>143</v>
      </c>
      <c r="F18" s="102" t="s">
        <v>116</v>
      </c>
      <c r="G18" s="102" t="s">
        <v>116</v>
      </c>
    </row>
    <row r="19" spans="1:7" x14ac:dyDescent="0.25">
      <c r="A19" s="23">
        <v>15</v>
      </c>
      <c r="B19" s="23" t="s">
        <v>147</v>
      </c>
      <c r="C19" s="107" t="s">
        <v>116</v>
      </c>
      <c r="D19" s="102" t="s">
        <v>116</v>
      </c>
      <c r="E19" s="102" t="s">
        <v>148</v>
      </c>
      <c r="F19" s="102" t="s">
        <v>116</v>
      </c>
      <c r="G19" s="102" t="s">
        <v>116</v>
      </c>
    </row>
    <row r="20" spans="1:7" x14ac:dyDescent="0.25">
      <c r="A20" s="91"/>
      <c r="B20" s="91"/>
      <c r="C20" s="91"/>
      <c r="D20" s="91"/>
      <c r="E20" s="109" t="s">
        <v>149</v>
      </c>
      <c r="F20" s="91"/>
      <c r="G20" s="91"/>
    </row>
  </sheetData>
  <mergeCells count="3">
    <mergeCell ref="A2:B2"/>
    <mergeCell ref="C2:D2"/>
    <mergeCell ref="E2:G2"/>
  </mergeCells>
  <phoneticPr fontId="1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BX10"/>
  <sheetViews>
    <sheetView zoomScale="70" zoomScaleNormal="70" workbookViewId="0">
      <selection activeCell="S6" sqref="S6"/>
    </sheetView>
  </sheetViews>
  <sheetFormatPr defaultRowHeight="15" x14ac:dyDescent="0.25"/>
  <cols>
    <col min="1" max="1" width="17.42578125" style="79" customWidth="1"/>
    <col min="2" max="2" width="11.140625" style="79" customWidth="1"/>
    <col min="3" max="3" width="8.42578125" style="79" customWidth="1"/>
    <col min="4" max="5" width="8.42578125" style="95" customWidth="1"/>
    <col min="6" max="6" width="8.42578125" style="79" customWidth="1"/>
    <col min="7" max="17" width="8.42578125" style="95" customWidth="1"/>
    <col min="18" max="20" width="8.42578125" style="79" customWidth="1"/>
    <col min="21" max="21" width="8.42578125" style="95" customWidth="1"/>
    <col min="22" max="22" width="8.42578125" style="79" customWidth="1"/>
    <col min="23" max="35" width="8.42578125" style="95" customWidth="1"/>
    <col min="36" max="39" width="8.42578125" style="79" customWidth="1"/>
    <col min="40" max="40" width="5.85546875" customWidth="1"/>
    <col min="41" max="42" width="5.85546875" style="95" customWidth="1"/>
    <col min="43" max="43" width="5.85546875" style="91" customWidth="1"/>
    <col min="44" max="44" width="6.42578125" customWidth="1"/>
    <col min="45" max="54" width="6.42578125" style="95" customWidth="1"/>
    <col min="55" max="56" width="6.5703125" customWidth="1"/>
    <col min="57" max="57" width="5.85546875" customWidth="1"/>
    <col min="58" max="58" width="5.85546875" style="91" customWidth="1"/>
    <col min="59" max="59" width="5.85546875" customWidth="1"/>
    <col min="60" max="61" width="5.85546875" style="95" customWidth="1"/>
    <col min="62" max="63" width="5.85546875" style="91" customWidth="1"/>
    <col min="64" max="72" width="5.85546875" style="95" customWidth="1"/>
    <col min="73" max="74" width="5.140625" customWidth="1"/>
    <col min="75" max="75" width="5.85546875" customWidth="1"/>
    <col min="76" max="76" width="5.140625" customWidth="1"/>
  </cols>
  <sheetData>
    <row r="1" spans="1:76" x14ac:dyDescent="0.25">
      <c r="A1" s="69"/>
      <c r="B1" s="70"/>
      <c r="C1" s="182" t="s">
        <v>53</v>
      </c>
      <c r="D1" s="183"/>
      <c r="E1" s="183"/>
      <c r="F1" s="183"/>
      <c r="G1" s="183"/>
      <c r="H1" s="183"/>
      <c r="I1" s="183"/>
      <c r="J1" s="183"/>
      <c r="K1" s="183"/>
      <c r="L1" s="183"/>
      <c r="M1" s="183"/>
      <c r="N1" s="183"/>
      <c r="O1" s="183"/>
      <c r="P1" s="183"/>
      <c r="Q1" s="183"/>
      <c r="R1" s="183"/>
      <c r="S1" s="184"/>
      <c r="T1" s="185" t="s">
        <v>54</v>
      </c>
      <c r="U1" s="185"/>
      <c r="V1" s="185"/>
      <c r="W1" s="185"/>
      <c r="X1" s="185"/>
      <c r="Y1" s="185"/>
      <c r="Z1" s="185"/>
      <c r="AA1" s="185"/>
      <c r="AB1" s="185"/>
      <c r="AC1" s="185"/>
      <c r="AD1" s="185"/>
      <c r="AE1" s="185"/>
      <c r="AF1" s="185"/>
      <c r="AG1" s="185"/>
      <c r="AH1" s="185"/>
      <c r="AI1" s="185"/>
      <c r="AJ1" s="185"/>
      <c r="AK1" s="185"/>
      <c r="AL1" s="185"/>
      <c r="AM1" s="82"/>
      <c r="AN1" s="182" t="s">
        <v>53</v>
      </c>
      <c r="AO1" s="183"/>
      <c r="AP1" s="183"/>
      <c r="AQ1" s="183"/>
      <c r="AR1" s="183"/>
      <c r="AS1" s="183"/>
      <c r="AT1" s="183"/>
      <c r="AU1" s="183"/>
      <c r="AV1" s="183"/>
      <c r="AW1" s="183"/>
      <c r="AX1" s="183"/>
      <c r="AY1" s="183"/>
      <c r="AZ1" s="183"/>
      <c r="BA1" s="183"/>
      <c r="BB1" s="183"/>
      <c r="BC1" s="183"/>
      <c r="BD1" s="184"/>
      <c r="BE1" s="185" t="s">
        <v>54</v>
      </c>
      <c r="BF1" s="185"/>
      <c r="BG1" s="185"/>
      <c r="BH1" s="185"/>
      <c r="BI1" s="185"/>
      <c r="BJ1" s="185"/>
      <c r="BK1" s="185"/>
      <c r="BL1" s="185"/>
      <c r="BM1" s="185"/>
      <c r="BN1" s="185"/>
      <c r="BO1" s="185"/>
      <c r="BP1" s="185"/>
      <c r="BQ1" s="185"/>
      <c r="BR1" s="185"/>
      <c r="BS1" s="185"/>
      <c r="BT1" s="185"/>
      <c r="BU1" s="185"/>
      <c r="BV1" s="185"/>
      <c r="BW1" s="185"/>
      <c r="BX1" s="185"/>
    </row>
    <row r="2" spans="1:76" ht="12.75" customHeight="1" x14ac:dyDescent="0.25">
      <c r="A2" s="71"/>
      <c r="B2" s="74" t="s">
        <v>75</v>
      </c>
      <c r="C2" s="177" t="s">
        <v>70</v>
      </c>
      <c r="D2" s="178"/>
      <c r="E2" s="178"/>
      <c r="F2" s="178"/>
      <c r="G2" s="178"/>
      <c r="H2" s="178"/>
      <c r="I2" s="178"/>
      <c r="J2" s="178"/>
      <c r="K2" s="178"/>
      <c r="L2" s="178"/>
      <c r="M2" s="178"/>
      <c r="N2" s="178"/>
      <c r="O2" s="178"/>
      <c r="P2" s="178"/>
      <c r="Q2" s="179"/>
      <c r="R2" s="177" t="s">
        <v>71</v>
      </c>
      <c r="S2" s="179"/>
      <c r="T2" s="177" t="s">
        <v>72</v>
      </c>
      <c r="U2" s="178"/>
      <c r="V2" s="178"/>
      <c r="W2" s="178"/>
      <c r="X2" s="178"/>
      <c r="Y2" s="178"/>
      <c r="Z2" s="178"/>
      <c r="AA2" s="178"/>
      <c r="AB2" s="178"/>
      <c r="AC2" s="178"/>
      <c r="AD2" s="178"/>
      <c r="AE2" s="178"/>
      <c r="AF2" s="178"/>
      <c r="AG2" s="178"/>
      <c r="AH2" s="178"/>
      <c r="AI2" s="179"/>
      <c r="AJ2" s="177" t="s">
        <v>30</v>
      </c>
      <c r="AK2" s="179"/>
      <c r="AL2" s="177" t="s">
        <v>73</v>
      </c>
      <c r="AM2" s="179"/>
      <c r="AN2" s="177" t="s">
        <v>70</v>
      </c>
      <c r="AO2" s="178"/>
      <c r="AP2" s="178"/>
      <c r="AQ2" s="178"/>
      <c r="AR2" s="178"/>
      <c r="AS2" s="178"/>
      <c r="AT2" s="178"/>
      <c r="AU2" s="178"/>
      <c r="AV2" s="178"/>
      <c r="AW2" s="178"/>
      <c r="AX2" s="178"/>
      <c r="AY2" s="178"/>
      <c r="AZ2" s="178"/>
      <c r="BA2" s="178"/>
      <c r="BB2" s="179"/>
      <c r="BC2" s="177" t="s">
        <v>71</v>
      </c>
      <c r="BD2" s="179"/>
      <c r="BE2" s="177" t="s">
        <v>72</v>
      </c>
      <c r="BF2" s="178"/>
      <c r="BG2" s="178"/>
      <c r="BH2" s="178"/>
      <c r="BI2" s="178"/>
      <c r="BJ2" s="178"/>
      <c r="BK2" s="178"/>
      <c r="BL2" s="178"/>
      <c r="BM2" s="178"/>
      <c r="BN2" s="178"/>
      <c r="BO2" s="178"/>
      <c r="BP2" s="178"/>
      <c r="BQ2" s="178"/>
      <c r="BR2" s="178"/>
      <c r="BS2" s="178"/>
      <c r="BT2" s="179"/>
      <c r="BU2" s="177" t="s">
        <v>30</v>
      </c>
      <c r="BV2" s="179"/>
      <c r="BW2" s="177" t="s">
        <v>73</v>
      </c>
      <c r="BX2" s="179"/>
    </row>
    <row r="3" spans="1:76" x14ac:dyDescent="0.25">
      <c r="A3" s="71"/>
      <c r="B3" s="74" t="s">
        <v>74</v>
      </c>
      <c r="C3" s="73">
        <v>1</v>
      </c>
      <c r="D3" s="73">
        <v>2</v>
      </c>
      <c r="E3" s="73">
        <v>3</v>
      </c>
      <c r="F3" s="73">
        <v>4</v>
      </c>
      <c r="G3" s="73">
        <v>5</v>
      </c>
      <c r="H3" s="73">
        <v>6</v>
      </c>
      <c r="I3" s="73">
        <v>7</v>
      </c>
      <c r="J3" s="73">
        <v>8</v>
      </c>
      <c r="K3" s="73">
        <v>9</v>
      </c>
      <c r="L3" s="73">
        <v>10</v>
      </c>
      <c r="M3" s="73">
        <v>11</v>
      </c>
      <c r="N3" s="73">
        <v>12</v>
      </c>
      <c r="O3" s="73">
        <v>13</v>
      </c>
      <c r="P3" s="73">
        <v>14</v>
      </c>
      <c r="Q3" s="73">
        <v>15</v>
      </c>
      <c r="R3" s="2">
        <v>1</v>
      </c>
      <c r="S3" s="2">
        <v>2</v>
      </c>
      <c r="T3" s="2">
        <v>1</v>
      </c>
      <c r="U3" s="92">
        <v>1.5</v>
      </c>
      <c r="V3" s="2">
        <v>2</v>
      </c>
      <c r="W3" s="92">
        <v>3</v>
      </c>
      <c r="X3" s="92">
        <v>4</v>
      </c>
      <c r="Y3" s="92">
        <v>5</v>
      </c>
      <c r="Z3" s="92">
        <v>6</v>
      </c>
      <c r="AA3" s="92">
        <v>7</v>
      </c>
      <c r="AB3" s="92">
        <v>8</v>
      </c>
      <c r="AC3" s="92">
        <v>9</v>
      </c>
      <c r="AD3" s="92">
        <v>10</v>
      </c>
      <c r="AE3" s="92">
        <v>11</v>
      </c>
      <c r="AF3" s="92">
        <v>12</v>
      </c>
      <c r="AG3" s="92">
        <v>13</v>
      </c>
      <c r="AH3" s="92">
        <v>14</v>
      </c>
      <c r="AI3" s="92">
        <v>15</v>
      </c>
      <c r="AJ3" s="2">
        <v>1</v>
      </c>
      <c r="AK3" s="2">
        <v>2</v>
      </c>
      <c r="AL3" s="2">
        <v>1</v>
      </c>
      <c r="AM3" s="2">
        <v>2</v>
      </c>
      <c r="AN3" s="77">
        <v>1</v>
      </c>
      <c r="AO3" s="77">
        <v>2</v>
      </c>
      <c r="AP3" s="77">
        <v>3</v>
      </c>
      <c r="AQ3" s="77">
        <v>4</v>
      </c>
      <c r="AR3" s="77">
        <v>5</v>
      </c>
      <c r="AS3" s="77">
        <v>6</v>
      </c>
      <c r="AT3" s="77">
        <v>7</v>
      </c>
      <c r="AU3" s="77">
        <v>8</v>
      </c>
      <c r="AV3" s="77">
        <v>9</v>
      </c>
      <c r="AW3" s="77">
        <v>10</v>
      </c>
      <c r="AX3" s="77">
        <v>11</v>
      </c>
      <c r="AY3" s="77">
        <v>12</v>
      </c>
      <c r="AZ3" s="77">
        <v>13</v>
      </c>
      <c r="BA3" s="77">
        <v>14</v>
      </c>
      <c r="BB3" s="77">
        <v>15</v>
      </c>
      <c r="BC3" s="78">
        <v>1</v>
      </c>
      <c r="BD3" s="78">
        <v>2</v>
      </c>
      <c r="BE3" s="78">
        <v>1</v>
      </c>
      <c r="BF3" s="93">
        <v>1.5</v>
      </c>
      <c r="BG3" s="78">
        <v>2</v>
      </c>
      <c r="BH3" s="93">
        <v>3</v>
      </c>
      <c r="BI3" s="93">
        <v>4</v>
      </c>
      <c r="BJ3" s="93">
        <v>5</v>
      </c>
      <c r="BK3" s="93">
        <v>6</v>
      </c>
      <c r="BL3" s="93">
        <v>7</v>
      </c>
      <c r="BM3" s="93">
        <v>8</v>
      </c>
      <c r="BN3" s="93">
        <v>9</v>
      </c>
      <c r="BO3" s="93">
        <v>10</v>
      </c>
      <c r="BP3" s="93">
        <v>11</v>
      </c>
      <c r="BQ3" s="93">
        <v>12</v>
      </c>
      <c r="BR3" s="93">
        <v>13</v>
      </c>
      <c r="BS3" s="93">
        <v>14</v>
      </c>
      <c r="BT3" s="93">
        <v>15</v>
      </c>
      <c r="BU3" s="78">
        <v>1</v>
      </c>
      <c r="BV3" s="78">
        <v>2</v>
      </c>
      <c r="BW3" s="78">
        <v>1</v>
      </c>
      <c r="BX3" s="78">
        <v>2</v>
      </c>
    </row>
    <row r="4" spans="1:76" ht="16.5" customHeight="1" x14ac:dyDescent="0.25">
      <c r="A4" s="72"/>
      <c r="B4" s="75" t="s">
        <v>76</v>
      </c>
      <c r="C4" s="181" t="str">
        <f>VLOOKUP(C3,Deliverables!$A$4:$G$21,3,FALSE)</f>
        <v>RAN5#81 (Nov-18)</v>
      </c>
      <c r="D4" s="181" t="str">
        <f>VLOOKUP(D3,Deliverables!$A$4:$G$21,3,FALSE)</f>
        <v>RAN5#82 (Feb-19)</v>
      </c>
      <c r="E4" s="181" t="str">
        <f>VLOOKUP(E3,Deliverables!$A$4:$G$21,3,FALSE)</f>
        <v>RAN5#83 (May-19)</v>
      </c>
      <c r="F4" s="181" t="str">
        <f>VLOOKUP(F3,Deliverables!$A$4:$G$21,3,FALSE)</f>
        <v>RAN5#84 (Aug-19)</v>
      </c>
      <c r="G4" s="181" t="str">
        <f>VLOOKUP(G3,Deliverables!$A$4:$G$21,3,FALSE)</f>
        <v>RAN5#85 (Nov-19)</v>
      </c>
      <c r="H4" s="181" t="str">
        <f>VLOOKUP(H3,Deliverables!$A$4:$G$21,3,FALSE)</f>
        <v>RAN5#86 (Feb-20)</v>
      </c>
      <c r="I4" s="181" t="str">
        <f>VLOOKUP(I3,Deliverables!$A$4:$G$21,3,FALSE)</f>
        <v>RAN5#87 (May-20)</v>
      </c>
      <c r="J4" s="181" t="str">
        <f>VLOOKUP(J3,Deliverables!$A$4:$G$21,3,FALSE)</f>
        <v>RAN5#88 (Aug-20)</v>
      </c>
      <c r="K4" s="181" t="str">
        <f>VLOOKUP(K3,Deliverables!$A$4:$G$21,3,FALSE)</f>
        <v>RAN5#89 (Nov-20)</v>
      </c>
      <c r="L4" s="181" t="str">
        <f>VLOOKUP(L3,Deliverables!$A$4:$G$21,3,FALSE)</f>
        <v>RAN5#90 (Feb-21)</v>
      </c>
      <c r="M4" s="181" t="str">
        <f>VLOOKUP(M3,Deliverables!$A$4:$G$21,3,FALSE)</f>
        <v>RAN5#91 (May-21)</v>
      </c>
      <c r="N4" s="181" t="str">
        <f>VLOOKUP(N3,Deliverables!$A$4:$G$21,3,FALSE)</f>
        <v>RAN5#92 (Aug-21)</v>
      </c>
      <c r="O4" s="181" t="str">
        <f>VLOOKUP(O3,Deliverables!$A$4:$G$21,3,FALSE)</f>
        <v>RAN5#93 (Nov-21)</v>
      </c>
      <c r="P4" s="181" t="str">
        <f>VLOOKUP(P3,Deliverables!$A$4:$G$21,3,FALSE)</f>
        <v>RAN5#94 (Feb-22)</v>
      </c>
      <c r="Q4" s="181" t="str">
        <f>VLOOKUP(Q3,Deliverables!$A$4:$G$21,3,FALSE)</f>
        <v>FFS</v>
      </c>
      <c r="R4" s="180" t="str">
        <f>VLOOKUP(R3,Deliverables!$A$4:$G$21,4,FALSE)</f>
        <v>FFS</v>
      </c>
      <c r="S4" s="180" t="str">
        <f>VLOOKUP(S3,Deliverables!$A$4:$G$21,4,FALSE)</f>
        <v>FFS</v>
      </c>
      <c r="T4" s="180" t="str">
        <f>VLOOKUP(T3,Deliverables!$A$4:$G$21,5,FALSE)</f>
        <v>RAN5#79 (May-18)</v>
      </c>
      <c r="U4" s="180" t="str">
        <f>VLOOKUP(U3,Deliverables!$A$4:$G$21,5,FALSE)</f>
        <v>RAN5#80 (Aug-18)</v>
      </c>
      <c r="V4" s="180" t="str">
        <f>VLOOKUP(V3,Deliverables!$A$4:$G$21,5,FALSE)</f>
        <v>RAN5#81 (Nov-18)</v>
      </c>
      <c r="W4" s="180" t="str">
        <f>VLOOKUP(W3,Deliverables!$A$4:$G$21,5,FALSE)</f>
        <v>RAN5#82 (Feb-19)</v>
      </c>
      <c r="X4" s="180" t="str">
        <f>VLOOKUP(X3,Deliverables!$A$4:$G$21,5,FALSE)</f>
        <v>RAN5#83 (May-19)</v>
      </c>
      <c r="Y4" s="180" t="str">
        <f>VLOOKUP(Y3,Deliverables!$A$4:$G$21,5,FALSE)</f>
        <v>RAN5#84 (Aug-19)</v>
      </c>
      <c r="Z4" s="180" t="str">
        <f>VLOOKUP(Z3,Deliverables!$A$4:$G$21,5,FALSE)</f>
        <v>RAN5#85 (Nov-19)</v>
      </c>
      <c r="AA4" s="180" t="str">
        <f>VLOOKUP(AA3,Deliverables!$A$4:$G$21,5,FALSE)</f>
        <v>RAN5#86 (Feb-20)</v>
      </c>
      <c r="AB4" s="180" t="str">
        <f>VLOOKUP(AB3,Deliverables!$A$4:$G$21,5,FALSE)</f>
        <v>RAN5#87 (May-20)</v>
      </c>
      <c r="AC4" s="180" t="str">
        <f>VLOOKUP(AC3,Deliverables!$A$4:$G$21,5,FALSE)</f>
        <v>RAN5#88 (Aug-20)</v>
      </c>
      <c r="AD4" s="180" t="str">
        <f>VLOOKUP(AD3,Deliverables!$A$4:$G$21,5,FALSE)</f>
        <v>RAN5#89 (Nov-20)</v>
      </c>
      <c r="AE4" s="180" t="str">
        <f>VLOOKUP(AE3,Deliverables!$A$4:$G$21,5,FALSE)</f>
        <v>RAN5#90 (Feb-21)</v>
      </c>
      <c r="AF4" s="180" t="str">
        <f>VLOOKUP(AF3,Deliverables!$A$4:$G$21,5,FALSE)</f>
        <v>RAN5#91 (May-21)</v>
      </c>
      <c r="AG4" s="180" t="str">
        <f>VLOOKUP(AG3,Deliverables!$A$4:$G$21,5,FALSE)</f>
        <v>RAN5#92 (Aug-21)</v>
      </c>
      <c r="AH4" s="180" t="str">
        <f>VLOOKUP(AH3,Deliverables!$A$4:$G$21,5,FALSE)</f>
        <v>RAN5#93 (Nov-21)</v>
      </c>
      <c r="AI4" s="180" t="str">
        <f>VLOOKUP(AI3,Deliverables!$A$4:$G$21,5,FALSE)</f>
        <v>RAN5#94 (Feb-22)</v>
      </c>
      <c r="AJ4" s="180" t="str">
        <f>VLOOKUP(AJ3,Deliverables!$A$4:$G$21,6,FALSE)</f>
        <v>RAN5#93 (Nov-21)</v>
      </c>
      <c r="AK4" s="180" t="str">
        <f>VLOOKUP(AK3,Deliverables!$A$4:$G$21,6,FALSE)</f>
        <v>RAN5#94 (Feb-22)</v>
      </c>
      <c r="AL4" s="180" t="str">
        <f>VLOOKUP(AL3,Deliverables!$A$4:$G$21,7,FALSE)</f>
        <v>FFS</v>
      </c>
      <c r="AM4" s="180" t="str">
        <f>VLOOKUP(AM3,Deliverables!$A$4:$G$21,7,FALSE)</f>
        <v>FFS</v>
      </c>
      <c r="AN4" s="186" t="s">
        <v>78</v>
      </c>
      <c r="AO4" s="186"/>
      <c r="AP4" s="186"/>
      <c r="AQ4" s="186"/>
      <c r="AR4" s="186"/>
      <c r="AS4" s="186"/>
      <c r="AT4" s="186"/>
      <c r="AU4" s="186"/>
      <c r="AV4" s="186"/>
      <c r="AW4" s="186"/>
      <c r="AX4" s="186"/>
      <c r="AY4" s="186"/>
      <c r="AZ4" s="186"/>
      <c r="BA4" s="186"/>
      <c r="BB4" s="186"/>
      <c r="BC4" s="187"/>
      <c r="BD4" s="187"/>
      <c r="BE4" s="187"/>
      <c r="BF4" s="187"/>
      <c r="BG4" s="187"/>
      <c r="BH4" s="187"/>
      <c r="BI4" s="187"/>
      <c r="BJ4" s="187"/>
      <c r="BK4" s="187"/>
      <c r="BL4" s="187"/>
      <c r="BM4" s="187"/>
      <c r="BN4" s="187"/>
      <c r="BO4" s="187"/>
      <c r="BP4" s="187"/>
      <c r="BQ4" s="187"/>
      <c r="BR4" s="187"/>
      <c r="BS4" s="187"/>
      <c r="BT4" s="187"/>
      <c r="BU4" s="187"/>
      <c r="BV4" s="187"/>
      <c r="BW4" s="187"/>
      <c r="BX4" s="188"/>
    </row>
    <row r="5" spans="1:76" x14ac:dyDescent="0.25">
      <c r="A5" s="68" t="s">
        <v>69</v>
      </c>
      <c r="B5" s="68" t="s">
        <v>10</v>
      </c>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9"/>
      <c r="AO5" s="189"/>
      <c r="AP5" s="189"/>
      <c r="AQ5" s="189"/>
      <c r="AR5" s="189"/>
      <c r="AS5" s="189"/>
      <c r="AT5" s="189"/>
      <c r="AU5" s="18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90"/>
    </row>
    <row r="6" spans="1:76" x14ac:dyDescent="0.25">
      <c r="A6" s="67" t="s">
        <v>77</v>
      </c>
      <c r="B6" s="57" t="s">
        <v>43</v>
      </c>
      <c r="C6" s="81">
        <f>'UE Test Functions'!M10</f>
        <v>1</v>
      </c>
      <c r="D6" s="94" t="str">
        <f>'UE Test Functions'!M11</f>
        <v/>
      </c>
      <c r="E6" s="94">
        <f>'UE Test Functions'!M12</f>
        <v>1</v>
      </c>
      <c r="F6" s="81">
        <f>'UE Test Functions'!M13</f>
        <v>1</v>
      </c>
      <c r="G6" s="94" t="str">
        <f>'UE Test Functions'!M14</f>
        <v/>
      </c>
      <c r="H6" s="94" t="str">
        <f>'UE Test Functions'!M15</f>
        <v/>
      </c>
      <c r="I6" s="94" t="str">
        <f>'UE Test Functions'!M16</f>
        <v/>
      </c>
      <c r="J6" s="94" t="str">
        <f>'UE Test Functions'!M17</f>
        <v/>
      </c>
      <c r="K6" s="94" t="str">
        <f>'UE Test Functions'!M18</f>
        <v/>
      </c>
      <c r="L6" s="94" t="str">
        <f>'UE Test Functions'!M19</f>
        <v/>
      </c>
      <c r="M6" s="94" t="str">
        <f>'UE Test Functions'!M20</f>
        <v/>
      </c>
      <c r="N6" s="94" t="str">
        <f>'UE Test Functions'!M21</f>
        <v/>
      </c>
      <c r="O6" s="94" t="str">
        <f>'UE Test Functions'!M22</f>
        <v/>
      </c>
      <c r="P6" s="94" t="str">
        <f>'UE Test Functions'!M23</f>
        <v/>
      </c>
      <c r="Q6" s="94" t="str">
        <f>'UE Test Functions'!M24</f>
        <v/>
      </c>
      <c r="R6" s="81">
        <f>'UE Test Functions'!O10:O10</f>
        <v>1</v>
      </c>
      <c r="S6" s="81">
        <f>'UE Test Functions'!O11:O11</f>
        <v>1</v>
      </c>
      <c r="T6" s="81">
        <f>'UE Test Functions'!Q10</f>
        <v>1</v>
      </c>
      <c r="U6" s="94"/>
      <c r="V6" s="81">
        <f>'UE Test Functions'!Q11</f>
        <v>1</v>
      </c>
      <c r="W6" s="94" t="str">
        <f>'UE Test Functions'!Q12</f>
        <v/>
      </c>
      <c r="X6" s="94">
        <f>'UE Test Functions'!Q13</f>
        <v>1</v>
      </c>
      <c r="Y6" s="94" t="str">
        <f>'UE Test Functions'!Q14</f>
        <v/>
      </c>
      <c r="Z6" s="94" t="str">
        <f>'UE Test Functions'!Q15</f>
        <v/>
      </c>
      <c r="AA6" s="94" t="str">
        <f>'UE Test Functions'!Q16</f>
        <v/>
      </c>
      <c r="AB6" s="94" t="str">
        <f>'UE Test Functions'!Q17</f>
        <v/>
      </c>
      <c r="AC6" s="94" t="str">
        <f>'UE Test Functions'!Q18</f>
        <v/>
      </c>
      <c r="AD6" s="94" t="str">
        <f>'UE Test Functions'!Q19</f>
        <v/>
      </c>
      <c r="AE6" s="94" t="str">
        <f>'UE Test Functions'!Q20</f>
        <v/>
      </c>
      <c r="AF6" s="94" t="str">
        <f>'UE Test Functions'!Q21</f>
        <v/>
      </c>
      <c r="AG6" s="94" t="str">
        <f>'UE Test Functions'!Q22</f>
        <v/>
      </c>
      <c r="AH6" s="94" t="str">
        <f>'UE Test Functions'!Q23</f>
        <v/>
      </c>
      <c r="AI6" s="94" t="str">
        <f>'UE Test Functions'!Q24</f>
        <v/>
      </c>
      <c r="AJ6" s="81">
        <f>'UE Test Functions'!S10:S10</f>
        <v>1</v>
      </c>
      <c r="AK6" s="81">
        <f>'UE Test Functions'!S11:S11</f>
        <v>0</v>
      </c>
      <c r="AL6" s="81" t="str">
        <f>'UE Test Functions'!U10:U10</f>
        <v/>
      </c>
      <c r="AM6" s="81">
        <f>'UE Test Functions'!U11:U11</f>
        <v>1</v>
      </c>
      <c r="AN6" s="83" cm="1">
        <f t="array" ref="AN6">SUMPRODUCT(--('UE Test Functions'!$N$26:$N$39&lt;&gt;""),--('UE Test Functions'!$M$26:$M$39=AN3),'UE Test Functions'!$J$26:$J$39)</f>
        <v>5</v>
      </c>
      <c r="AO6" s="83" cm="1">
        <f t="array" ref="AO6">SUMPRODUCT(--('UE Test Functions'!$N$26:$N$39&lt;&gt;""),--('UE Test Functions'!$M$26:$M$39=AO3),'UE Test Functions'!$J$26:$J$39)</f>
        <v>0</v>
      </c>
      <c r="AP6" s="83" cm="1">
        <f t="array" ref="AP6">SUMPRODUCT(--('UE Test Functions'!$N$26:$N$39&lt;&gt;""),--('UE Test Functions'!$M$26:$M$39=AP3),'UE Test Functions'!$J$26:$J$39)</f>
        <v>1</v>
      </c>
      <c r="AQ6" s="83" cm="1">
        <f t="array" ref="AQ6">SUMPRODUCT(--('UE Test Functions'!$N$26:$N$39&lt;&gt;""),--('UE Test Functions'!$M$26:$M$39=AQ3),'UE Test Functions'!$J$26:$J$39)</f>
        <v>1</v>
      </c>
      <c r="AR6" s="83" cm="1">
        <f t="array" ref="AR6">SUMPRODUCT(--('UE Test Functions'!$N$26:$N$39&lt;&gt;""),--('UE Test Functions'!$M$26:$M$39=AR3),'UE Test Functions'!$J$26:$J$39)</f>
        <v>0</v>
      </c>
      <c r="AS6" s="83" cm="1">
        <f t="array" ref="AS6">SUMPRODUCT(--('UE Test Functions'!$N$26:$N$39&lt;&gt;""),--('UE Test Functions'!$M$26:$M$39=AS3),'UE Test Functions'!$J$26:$J$39)</f>
        <v>0</v>
      </c>
      <c r="AT6" s="83" cm="1">
        <f t="array" ref="AT6">SUMPRODUCT(--('UE Test Functions'!$N$26:$N$39&lt;&gt;""),--('UE Test Functions'!$M$26:$M$39=AT3),'UE Test Functions'!$J$26:$J$39)</f>
        <v>0</v>
      </c>
      <c r="AU6" s="83" cm="1">
        <f t="array" ref="AU6">SUMPRODUCT(--('UE Test Functions'!$N$26:$N$39&lt;&gt;""),--('UE Test Functions'!$M$26:$M$39=AU3),'UE Test Functions'!$J$26:$J$39)</f>
        <v>0</v>
      </c>
      <c r="AV6" s="83" cm="1">
        <f t="array" ref="AV6">SUMPRODUCT(--('UE Test Functions'!$N$26:$N$39&lt;&gt;""),--('UE Test Functions'!$M$26:$M$39=AV3),'UE Test Functions'!$J$26:$J$39)</f>
        <v>0</v>
      </c>
      <c r="AW6" s="83" cm="1">
        <f t="array" ref="AW6">SUMPRODUCT(--('UE Test Functions'!$N$26:$N$39&lt;&gt;""),--('UE Test Functions'!$M$26:$M$39=AW3),'UE Test Functions'!$J$26:$J$39)</f>
        <v>0</v>
      </c>
      <c r="AX6" s="83" cm="1">
        <f t="array" ref="AX6">SUMPRODUCT(--('UE Test Functions'!$N$26:$N$39&lt;&gt;""),--('UE Test Functions'!$M$26:$M$39=AX3),'UE Test Functions'!$J$26:$J$39)</f>
        <v>0</v>
      </c>
      <c r="AY6" s="83" cm="1">
        <f t="array" ref="AY6">SUMPRODUCT(--('UE Test Functions'!$N$26:$N$39&lt;&gt;""),--('UE Test Functions'!$M$26:$M$39=AY3),'UE Test Functions'!$J$26:$J$39)</f>
        <v>0</v>
      </c>
      <c r="AZ6" s="83" cm="1">
        <f t="array" ref="AZ6">SUMPRODUCT(--('UE Test Functions'!$N$26:$N$39&lt;&gt;""),--('UE Test Functions'!$M$26:$M$39=AZ3),'UE Test Functions'!$J$26:$J$39)</f>
        <v>0</v>
      </c>
      <c r="BA6" s="83" cm="1">
        <f t="array" ref="BA6">SUMPRODUCT(--('UE Test Functions'!$N$26:$N$39&lt;&gt;""),--('UE Test Functions'!$M$26:$M$39=BA3),'UE Test Functions'!$J$26:$J$39)</f>
        <v>0</v>
      </c>
      <c r="BB6" s="83" cm="1">
        <f t="array" ref="BB6">SUMPRODUCT(--('UE Test Functions'!$N$26:$N$39&lt;&gt;""),--('UE Test Functions'!$M$26:$M$39=BB3),'UE Test Functions'!$J$26:$J$39)</f>
        <v>0</v>
      </c>
      <c r="BC6" s="84">
        <f>SUMPRODUCT(--('UE Test Functions'!P$26:P$39&lt;&gt;""),--('UE Test Functions'!O$26:O$39=BC3),'UE Test Functions'!$J$26:$J$39)</f>
        <v>3</v>
      </c>
      <c r="BD6" s="84">
        <f>SUMPRODUCT(--('UE Test Functions'!P$26:P$39&lt;&gt;""),--('UE Test Functions'!O$26:O$39=BD3),'UE Test Functions'!$J$26:$J$39)</f>
        <v>2</v>
      </c>
      <c r="BE6" s="84" cm="1">
        <f t="array" ref="BE6">SUMPRODUCT(--('UE Test Functions'!$R$26:$R$39&lt;&gt;""),--('UE Test Functions'!$Q$26:$Q$39=BE3),'UE Test Functions'!$J$26:$J$39)</f>
        <v>3</v>
      </c>
      <c r="BF6" s="96">
        <v>0</v>
      </c>
      <c r="BG6" s="96" cm="1">
        <f t="array" ref="BG6">SUMPRODUCT(--('UE Test Functions'!$R$26:$R$39&lt;&gt;""),--('UE Test Functions'!$Q$26:$Q$39=BG3),'UE Test Functions'!$J$26:$J$39)</f>
        <v>2</v>
      </c>
      <c r="BH6" s="96" cm="1">
        <f t="array" ref="BH6">SUMPRODUCT(--('UE Test Functions'!$R$26:$R$39&lt;&gt;""),--('UE Test Functions'!$Q$26:$Q$39=BH3),'UE Test Functions'!$J$26:$J$39)</f>
        <v>0</v>
      </c>
      <c r="BI6" s="96" cm="1">
        <f t="array" ref="BI6">SUMPRODUCT(--('UE Test Functions'!$R$26:$R$39&lt;&gt;""),--('UE Test Functions'!$Q$26:$Q$39=BI3),'UE Test Functions'!$J$26:$J$39)</f>
        <v>1</v>
      </c>
      <c r="BJ6" s="96" cm="1">
        <f t="array" ref="BJ6">SUMPRODUCT(--('UE Test Functions'!$R$26:$R$39&lt;&gt;""),--('UE Test Functions'!$Q$26:$Q$39=BJ3),'UE Test Functions'!$J$26:$J$39)</f>
        <v>0</v>
      </c>
      <c r="BK6" s="96" cm="1">
        <f t="array" ref="BK6">SUMPRODUCT(--('UE Test Functions'!$R$26:$R$39&lt;&gt;""),--('UE Test Functions'!$Q$26:$Q$39=BK3),'UE Test Functions'!$J$26:$J$39)</f>
        <v>0</v>
      </c>
      <c r="BL6" s="96" cm="1">
        <f t="array" ref="BL6">SUMPRODUCT(--('UE Test Functions'!$R$26:$R$39&lt;&gt;""),--('UE Test Functions'!$Q$26:$Q$39=BL3),'UE Test Functions'!$J$26:$J$39)</f>
        <v>0</v>
      </c>
      <c r="BM6" s="96" cm="1">
        <f t="array" ref="BM6">SUMPRODUCT(--('UE Test Functions'!$R$26:$R$39&lt;&gt;""),--('UE Test Functions'!$Q$26:$Q$39=BM3),'UE Test Functions'!$J$26:$J$39)</f>
        <v>0</v>
      </c>
      <c r="BN6" s="96" cm="1">
        <f t="array" ref="BN6">SUMPRODUCT(--('UE Test Functions'!$R$26:$R$39&lt;&gt;""),--('UE Test Functions'!$Q$26:$Q$39=BN3),'UE Test Functions'!$J$26:$J$39)</f>
        <v>0</v>
      </c>
      <c r="BO6" s="96" cm="1">
        <f t="array" ref="BO6">SUMPRODUCT(--('UE Test Functions'!$R$26:$R$39&lt;&gt;""),--('UE Test Functions'!$Q$26:$Q$39=BO3),'UE Test Functions'!$J$26:$J$39)</f>
        <v>0</v>
      </c>
      <c r="BP6" s="96" cm="1">
        <f t="array" ref="BP6">SUMPRODUCT(--('UE Test Functions'!$R$26:$R$39&lt;&gt;""),--('UE Test Functions'!$Q$26:$Q$39=BP3),'UE Test Functions'!$J$26:$J$39)</f>
        <v>0</v>
      </c>
      <c r="BQ6" s="96" cm="1">
        <f t="array" ref="BQ6">SUMPRODUCT(--('UE Test Functions'!$R$26:$R$39&lt;&gt;""),--('UE Test Functions'!$Q$26:$Q$39=BQ3),'UE Test Functions'!$J$26:$J$39)</f>
        <v>0</v>
      </c>
      <c r="BR6" s="96" cm="1">
        <f t="array" ref="BR6">SUMPRODUCT(--('UE Test Functions'!$R$26:$R$39&lt;&gt;""),--('UE Test Functions'!$Q$26:$Q$39=BR3),'UE Test Functions'!$J$26:$J$39)</f>
        <v>0</v>
      </c>
      <c r="BS6" s="96" cm="1">
        <f t="array" ref="BS6">SUMPRODUCT(--('UE Test Functions'!$R$26:$R$39&lt;&gt;""),--('UE Test Functions'!$Q$26:$Q$39=BS3),'UE Test Functions'!$J$26:$J$39)</f>
        <v>0</v>
      </c>
      <c r="BT6" s="96" cm="1">
        <f t="array" ref="BT6">SUMPRODUCT(--('UE Test Functions'!$R$26:$R$39&lt;&gt;""),--('UE Test Functions'!$Q$26:$Q$39=BT3),'UE Test Functions'!$J$26:$J$39)</f>
        <v>0</v>
      </c>
      <c r="BU6" s="84">
        <f>SUMPRODUCT(--('UE Test Functions'!T$26:T$39&lt;&gt;""),--('UE Test Functions'!S$26:S$39=BU3),'UE Test Functions'!$J$26:$J$39)</f>
        <v>6</v>
      </c>
      <c r="BV6" s="84">
        <f>SUMPRODUCT(--('UE Test Functions'!T$26:T$39&lt;&gt;""),--('UE Test Functions'!S$26:S$39=BV3),'UE Test Functions'!$J$26:$J$39)</f>
        <v>1</v>
      </c>
      <c r="BW6" s="84">
        <f>SUMPRODUCT(--('UE Test Functions'!V$26:V$39&lt;&gt;""),--('UE Test Functions'!U$26:U$39=BW3),'UE Test Functions'!$J$26:$J$39)</f>
        <v>0</v>
      </c>
      <c r="BX6" s="84">
        <f>SUMPRODUCT(--('UE Test Functions'!V$26:V$39&lt;&gt;""),--('UE Test Functions'!U$26:U$39=BX3),'UE Test Functions'!$J$26:$J$39)</f>
        <v>7</v>
      </c>
    </row>
    <row r="8" spans="1:76" x14ac:dyDescent="0.25">
      <c r="C8" s="80"/>
      <c r="D8" s="80"/>
      <c r="E8" s="80"/>
      <c r="F8" s="80"/>
      <c r="G8" s="80"/>
      <c r="H8" s="80"/>
      <c r="I8" s="80"/>
      <c r="J8" s="80"/>
      <c r="K8" s="80"/>
      <c r="L8" s="80"/>
      <c r="M8" s="80"/>
      <c r="N8" s="80"/>
      <c r="O8" s="80"/>
      <c r="P8" s="80"/>
      <c r="Q8" s="80"/>
    </row>
    <row r="10" spans="1:76" x14ac:dyDescent="0.25">
      <c r="BC10" s="76"/>
      <c r="BD10" s="76"/>
    </row>
  </sheetData>
  <mergeCells count="52">
    <mergeCell ref="U4:U5"/>
    <mergeCell ref="G4:G5"/>
    <mergeCell ref="E4:E5"/>
    <mergeCell ref="H4:H5"/>
    <mergeCell ref="I4:I5"/>
    <mergeCell ref="AN1:BD1"/>
    <mergeCell ref="BE1:BX1"/>
    <mergeCell ref="R2:S2"/>
    <mergeCell ref="AJ2:AK2"/>
    <mergeCell ref="AN4:BX5"/>
    <mergeCell ref="BC2:BD2"/>
    <mergeCell ref="BU2:BV2"/>
    <mergeCell ref="BW2:BX2"/>
    <mergeCell ref="AA4:AA5"/>
    <mergeCell ref="AB4:AB5"/>
    <mergeCell ref="C1:S1"/>
    <mergeCell ref="T1:AL1"/>
    <mergeCell ref="V4:V5"/>
    <mergeCell ref="Q4:Q5"/>
    <mergeCell ref="C2:Q2"/>
    <mergeCell ref="T2:AI2"/>
    <mergeCell ref="AC4:AC5"/>
    <mergeCell ref="J4:J5"/>
    <mergeCell ref="W4:W5"/>
    <mergeCell ref="X4:X5"/>
    <mergeCell ref="Y4:Y5"/>
    <mergeCell ref="Z4:Z5"/>
    <mergeCell ref="K4:K5"/>
    <mergeCell ref="C4:C5"/>
    <mergeCell ref="F4:F5"/>
    <mergeCell ref="R4:R5"/>
    <mergeCell ref="S4:S5"/>
    <mergeCell ref="T4:T5"/>
    <mergeCell ref="D4:D5"/>
    <mergeCell ref="L4:L5"/>
    <mergeCell ref="M4:M5"/>
    <mergeCell ref="N4:N5"/>
    <mergeCell ref="O4:O5"/>
    <mergeCell ref="P4:P5"/>
    <mergeCell ref="AN2:BB2"/>
    <mergeCell ref="BE2:BT2"/>
    <mergeCell ref="AD4:AD5"/>
    <mergeCell ref="AE4:AE5"/>
    <mergeCell ref="AF4:AF5"/>
    <mergeCell ref="AG4:AG5"/>
    <mergeCell ref="AH4:AH5"/>
    <mergeCell ref="AI4:AI5"/>
    <mergeCell ref="AL2:AM2"/>
    <mergeCell ref="AM4:AM5"/>
    <mergeCell ref="AK4:AK5"/>
    <mergeCell ref="AJ4:AJ5"/>
    <mergeCell ref="AL4:AL5"/>
  </mergeCells>
  <conditionalFormatting sqref="C6:E6 R6 AL6 T6:AJ6">
    <cfRule type="expression" dxfId="19" priority="17" stopIfTrue="1">
      <formula>C6=""</formula>
    </cfRule>
    <cfRule type="expression" dxfId="18" priority="18" stopIfTrue="1">
      <formula>C6&lt;=0</formula>
    </cfRule>
    <cfRule type="expression" dxfId="17" priority="19" stopIfTrue="1">
      <formula>C6&lt;1</formula>
    </cfRule>
    <cfRule type="expression" dxfId="16" priority="20">
      <formula>C6&gt;=1</formula>
    </cfRule>
  </conditionalFormatting>
  <conditionalFormatting sqref="F6:Q6">
    <cfRule type="expression" dxfId="15" priority="13" stopIfTrue="1">
      <formula>F6=""</formula>
    </cfRule>
    <cfRule type="expression" dxfId="14" priority="14" stopIfTrue="1">
      <formula>F6&lt;=0</formula>
    </cfRule>
    <cfRule type="expression" dxfId="13" priority="15" stopIfTrue="1">
      <formula>F6&lt;1</formula>
    </cfRule>
    <cfRule type="expression" dxfId="12" priority="16">
      <formula>F6&gt;=1</formula>
    </cfRule>
  </conditionalFormatting>
  <conditionalFormatting sqref="S6">
    <cfRule type="expression" dxfId="11" priority="9" stopIfTrue="1">
      <formula>S6=""</formula>
    </cfRule>
    <cfRule type="expression" dxfId="10" priority="10" stopIfTrue="1">
      <formula>S6&lt;=0</formula>
    </cfRule>
    <cfRule type="expression" dxfId="9" priority="11" stopIfTrue="1">
      <formula>S6&lt;1</formula>
    </cfRule>
    <cfRule type="expression" dxfId="8" priority="12">
      <formula>S6&gt;=1</formula>
    </cfRule>
  </conditionalFormatting>
  <conditionalFormatting sqref="AK6">
    <cfRule type="expression" dxfId="7" priority="5" stopIfTrue="1">
      <formula>AK6=""</formula>
    </cfRule>
    <cfRule type="expression" dxfId="6" priority="6" stopIfTrue="1">
      <formula>AK6&lt;=0</formula>
    </cfRule>
    <cfRule type="expression" dxfId="5" priority="7" stopIfTrue="1">
      <formula>AK6&lt;1</formula>
    </cfRule>
    <cfRule type="expression" dxfId="4" priority="8">
      <formula>AK6&gt;=1</formula>
    </cfRule>
  </conditionalFormatting>
  <conditionalFormatting sqref="AM6">
    <cfRule type="expression" dxfId="3" priority="1" stopIfTrue="1">
      <formula>AM6=""</formula>
    </cfRule>
    <cfRule type="expression" dxfId="2" priority="2" stopIfTrue="1">
      <formula>AM6&lt;=0</formula>
    </cfRule>
    <cfRule type="expression" dxfId="1" priority="3" stopIfTrue="1">
      <formula>AM6&lt;1</formula>
    </cfRule>
    <cfRule type="expression" dxfId="0" priority="4">
      <formula>AM6&gt;=1</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UE Test Functions</vt:lpstr>
      <vt:lpstr>Deliverables</vt:lpstr>
      <vt:lpstr>Status to overall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2017-10-20T09:29:35Z</dcterms:created>
  <dcterms:modified xsi:type="dcterms:W3CDTF">2021-11-23T06:04:28Z</dcterms:modified>
</cp:coreProperties>
</file>